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4\Месечен отчет_април_2024\отчет_април_2024\"/>
    </mc:Choice>
  </mc:AlternateContent>
  <bookViews>
    <workbookView xWindow="0" yWindow="0" windowWidth="28800" windowHeight="12330" activeTab="2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7" i="1" l="1"/>
  <c r="C189" i="1" s="1"/>
  <c r="C190" i="1"/>
  <c r="C187" i="1"/>
  <c r="C191" i="1" l="1"/>
  <c r="K8" i="2"/>
  <c r="J8" i="2"/>
  <c r="AB138" i="1" l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94" i="1"/>
  <c r="AB95" i="1"/>
  <c r="AB96" i="1"/>
  <c r="AB97" i="1"/>
  <c r="AB98" i="1"/>
  <c r="AB99" i="1"/>
  <c r="AB100" i="1"/>
  <c r="AB130" i="1"/>
  <c r="AB131" i="1"/>
  <c r="AB132" i="1"/>
  <c r="AB133" i="1"/>
  <c r="AB134" i="1"/>
  <c r="AB135" i="1"/>
  <c r="AB88" i="1"/>
  <c r="AB89" i="1"/>
  <c r="AB90" i="1"/>
  <c r="AB91" i="1"/>
  <c r="AB92" i="1"/>
  <c r="AB93" i="1"/>
  <c r="AB136" i="1"/>
  <c r="AB137" i="1"/>
  <c r="AB153" i="1"/>
  <c r="AB81" i="1"/>
  <c r="AB82" i="1"/>
  <c r="AB83" i="1"/>
  <c r="AB84" i="1"/>
  <c r="AB85" i="1"/>
  <c r="AB86" i="1"/>
  <c r="AB87" i="1"/>
  <c r="AB41" i="1"/>
  <c r="AB43" i="1"/>
  <c r="AB44" i="1"/>
  <c r="AB45" i="1"/>
  <c r="AB46" i="1"/>
  <c r="AB47" i="1"/>
  <c r="AB48" i="1"/>
  <c r="AB49" i="1"/>
  <c r="AB50" i="1"/>
  <c r="AB51" i="1"/>
  <c r="AB52" i="1"/>
  <c r="AB56" i="1"/>
  <c r="AB57" i="1"/>
  <c r="AB58" i="1"/>
  <c r="AB59" i="1"/>
  <c r="AB60" i="1"/>
  <c r="AB61" i="1"/>
  <c r="AB62" i="1"/>
  <c r="AB63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17" i="1" l="1"/>
  <c r="AB10" i="1"/>
  <c r="AB11" i="1"/>
  <c r="AB13" i="1"/>
  <c r="AB14" i="1"/>
  <c r="AB15" i="1"/>
  <c r="AB16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53" i="1"/>
  <c r="AB54" i="1"/>
  <c r="AB55" i="1"/>
  <c r="AB154" i="1"/>
  <c r="AB155" i="1"/>
  <c r="AB156" i="1"/>
  <c r="AB9" i="1"/>
  <c r="AB157" i="1" l="1"/>
  <c r="W157" i="1" l="1"/>
  <c r="C161" i="1"/>
  <c r="G8" i="2"/>
  <c r="H8" i="2"/>
  <c r="C159" i="1" l="1"/>
  <c r="AA157" i="1"/>
  <c r="Z187" i="1" l="1"/>
  <c r="Y187" i="1"/>
  <c r="Z157" i="1"/>
  <c r="Y157" i="1"/>
  <c r="V157" i="1"/>
  <c r="U157" i="1"/>
  <c r="T157" i="1"/>
  <c r="S157" i="1"/>
  <c r="R157" i="1"/>
  <c r="Q157" i="1"/>
  <c r="P157" i="1"/>
  <c r="O157" i="1"/>
  <c r="M157" i="1"/>
  <c r="K157" i="1"/>
  <c r="J157" i="1"/>
  <c r="I157" i="1"/>
  <c r="G157" i="1"/>
  <c r="F157" i="1"/>
  <c r="E157" i="1"/>
  <c r="D157" i="1"/>
  <c r="C157" i="1"/>
  <c r="B10" i="2"/>
  <c r="C160" i="1" l="1"/>
  <c r="C162" i="1" s="1"/>
  <c r="C188" i="1"/>
  <c r="A8" i="2" s="1"/>
  <c r="I187" i="1" l="1"/>
  <c r="J187" i="1"/>
  <c r="K187" i="1"/>
  <c r="M187" i="1"/>
  <c r="O187" i="1"/>
  <c r="P187" i="1"/>
  <c r="Q187" i="1"/>
  <c r="R187" i="1"/>
  <c r="S187" i="1"/>
  <c r="T187" i="1"/>
  <c r="U187" i="1"/>
  <c r="V187" i="1"/>
  <c r="C8" i="2"/>
  <c r="C192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9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<sst xmlns="http://schemas.openxmlformats.org/spreadsheetml/2006/main" count="514" uniqueCount="194">
  <si>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</si>
  <si>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</si>
  <si>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</si>
  <si>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</si>
  <si>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</si>
  <si>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</si>
  <si>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</si>
  <si>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</si>
  <si>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</si>
  <si>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</si>
  <si>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</si>
  <si>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</si>
  <si>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</si>
  <si>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</si>
  <si>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</si>
  <si>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</si>
  <si>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</si>
  <si>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</si>
  <si>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</si>
  <si>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</si>
  <si>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</si>
  <si>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</si>
  <si>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</si>
  <si>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</si>
  <si>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</si>
  <si>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</si>
  <si>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</si>
  <si>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</si>
  <si>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</si>
  <si>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</si>
  <si>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</si>
  <si>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</si>
  <si>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</si>
  <si>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</si>
  <si>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</si>
  <si>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</si>
  <si>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</si>
  <si>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</si>
  <si>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</si>
  <si>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</si>
  <si>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</si>
  <si>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</si>
  <si>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</si>
  <si>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</si>
  <si>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</si>
  <si>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</si>
  <si>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</si>
  <si>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</si>
  <si>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</si>
  <si>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</si>
  <si>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</si>
  <si>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</si>
  <si>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</si>
  <si>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</si>
  <si>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</si>
  <si>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</si>
  <si>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</si>
  <si>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</si>
  <si>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</si>
  <si>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</si>
  <si>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</si>
  <si>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</si>
  <si>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</si>
  <si>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</si>
  <si>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</si>
  <si>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</si>
  <si>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</si>
  <si>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</si>
  <si>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</si>
  <si>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</si>
  <si>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</si>
  <si>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</si>
  <si>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</si>
  <si>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</si>
  <si>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</si>
  <si>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</si>
  <si>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</si>
  <si>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</si>
  <si>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</si>
  <si>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</si>
  <si>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</si>
  <si>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</si>
  <si>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</si>
  <si>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</si>
  <si>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</si>
  <si>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</si>
  <si>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</si>
  <si>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</si>
  <si>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</si>
  <si>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</si>
  <si>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</si>
  <si>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</si>
  <si>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</si>
  <si>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</si>
  <si>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 АПРИЛ, 2024 Г.</t>
  </si>
  <si>
    <t>ПРЕДПРИЕТИ АДМИНИСТРАТИВНО НАКАЗАТЕЛНИ МЕРКИ ОТ РИОСВ-СМОЛЯН ПРЕЗ МЕСЕЦ АПРИЛ, 2024 г.</t>
  </si>
  <si>
    <t>03.04.2024г.</t>
  </si>
  <si>
    <t>"Хайтех" ООД с. Давидково, общ. Баните, Индустриалназона №2, ул. "Момчил юнак" №8, Производство на пелети с. Давидково, общ. Баните</t>
  </si>
  <si>
    <t>02.04.2024г.</t>
  </si>
  <si>
    <t>"Челебиеви" ООД-Смолян; "Магазин за строителни материали"-Смолян</t>
  </si>
  <si>
    <t>Община Баните, Общински пътища на територията на община Баните, област Смолян</t>
  </si>
  <si>
    <t>“Специализирани болници за рехабилитация-Национален комплекс” ЕАД-гр. София,бул." Васил Левски" №54 - филиал Баните, "Специализирана болница"-с. Баните</t>
  </si>
  <si>
    <t>04.04.2024г.</t>
  </si>
  <si>
    <t>"Родопея Белев"ЕООД гр. Смолян, ул."Тракия" №20, Производство на млечни продукти, гр. Смолян, ул."Тракия" №20</t>
  </si>
  <si>
    <t>09.04.2024г.</t>
  </si>
  <si>
    <t>"П.А.Л - БГ"ЕООД  гр.София, р-н Триадица, ул. "Бадемова гора"№13, Цех за рибопреработка, с. Беден, общ. Девин</t>
  </si>
  <si>
    <t>11.04.2024г.</t>
  </si>
  <si>
    <t xml:space="preserve">“Девин” ЕАД, гр.Девин, ул. "Васил Левски"  №6 , Бутилиране на минерална и изворна вода-гр. Девин </t>
  </si>
  <si>
    <t>15.04.2024г.</t>
  </si>
  <si>
    <t>"В и К" ЕООД, гр. Смолян, ул."П.Р. Славейков" №2, ГПСОВ - Рудозем -пречистване на води</t>
  </si>
  <si>
    <t>Паркинг на комплекс "Гранд Манастира" в К. К. "Пампорово", общ. Смолян</t>
  </si>
  <si>
    <t>Отпадъци в коритото и по бреговете на река Мугленска , рег. граници и землище на с. Мугла, общ. Смолян</t>
  </si>
  <si>
    <t>Електронна система за документооборот "Акстър-офис" на РИОСВ-Смолян (по изпълнение на предписание, дадено с КП ПС-001/15.02.2024 г.)</t>
  </si>
  <si>
    <t>01.04.2024г.</t>
  </si>
  <si>
    <t>Наблюдение и контрол на административни актове във връзка с издадено от Министъра на ОСВ Решение 6-ПР/2018 г. за ИП: "Регионално прединвесиционно проучване за обособена територия, обслужвана от "В и К" ЕООД - Пловдив" (по писмо на МОСВ)</t>
  </si>
  <si>
    <t>ОПУ Пловдив, Пътища от РПМ на територията на общ. Лъки</t>
  </si>
  <si>
    <t>ПР "Амзово", общ. Смолян</t>
  </si>
  <si>
    <t>Вековно дърво "Бук", село Турян</t>
  </si>
  <si>
    <t>Становище по екологична оценка СМ-03-03/2020 г. за "Общ устройствен план на община Баните"</t>
  </si>
  <si>
    <t>Вековно дърво "Чинар", село Петково</t>
  </si>
  <si>
    <t>12.04.2024г.</t>
  </si>
  <si>
    <t>Община Златоград, Населени места на територията на община Златоград, област Смолян</t>
  </si>
  <si>
    <t>16.04.2024г.</t>
  </si>
  <si>
    <t>Община Девин, Общински пътища на територията на община Девин, област Смолян</t>
  </si>
  <si>
    <t>”Йола” ЕООД, гр.Чепеларе, ул. "Мурджовска" №2А, Дървопреработване  и производство на пелети - гр. Чепеларе</t>
  </si>
  <si>
    <t>Община Чепеларе, Общински пътища на територията на община Чепеларе, област Смолян</t>
  </si>
  <si>
    <t>Община Лъки, Общински пътища на територията на община Лъки, област Пловдив</t>
  </si>
  <si>
    <t>Нанесена щета от кафява мечка</t>
  </si>
  <si>
    <t>07.04.2024г.</t>
  </si>
  <si>
    <t>08.04.2024г.</t>
  </si>
  <si>
    <t>10.04.2024г.</t>
  </si>
  <si>
    <t>14.04.2024г.</t>
  </si>
  <si>
    <t>18.04.2024г.</t>
  </si>
  <si>
    <t>20.04.2024г.</t>
  </si>
  <si>
    <t>22.04.2024г.</t>
  </si>
  <si>
    <t>Община-Рудозем; Определяне на пункт в гр. Рудозем за мониторинг на КАВ от МАС</t>
  </si>
  <si>
    <t>"Маркони транс" ЕООД-Рудозем; Автомивка "Маркони"-Рудозем</t>
  </si>
  <si>
    <t>Проводимост на речните корита на територията на общ. Смолян-р. Арда, р. Черна и р. Широколъшка</t>
  </si>
  <si>
    <t>17.04.2024г.</t>
  </si>
  <si>
    <t>"Крис Мастер" ЕООД-с. Бял извор", общ. Ардино; Измерване на емисии в отпадъчни газове от горивни процеси в "Цех за дървопреработка и производство на пелети"-с. Бял извор, общ. Ардино</t>
  </si>
  <si>
    <t>19.04.2024г.</t>
  </si>
  <si>
    <t>Община-Рудозем; Имисионно измерване на КАВ с МАС в гр. Рудозем за пролетен период на 2024г.</t>
  </si>
  <si>
    <t>ЕТ "Тео-Т. Делиев, Кр. Делиев", с. Барутин, Дървопреработващо предприятие (цех), с. Барутин, местност "Руднично селище"</t>
  </si>
  <si>
    <t>05.04.2024г.</t>
  </si>
  <si>
    <t>“Кери” ЕООД, с. Борино, ул. "Орфей" 14, МПП, с. Борино, Производство на млечни продукти</t>
  </si>
  <si>
    <t>"Каприз Девин" ЕООД гр. Девин, ул. Явор" №1;, Производство на сладкарски изделия гр. Девин,  ул. Явор" №1;</t>
  </si>
  <si>
    <t>ЕТ "Снежана-84-Виолета Пиличева, Цех за бутилиране на безалкохолни натипки, с. Средец, общ. Неделино</t>
  </si>
  <si>
    <t>"Фоур Лайънс" ЕООД, Цех за пакетиране на хранителни продукти, с. Срънско, общ. Ардино</t>
  </si>
  <si>
    <t>Община Рудозем, Общински пътища на територията на община Рудозем, област Смолян</t>
  </si>
  <si>
    <t>Община Златоград, Общински пътища на територията на община Златоград, област Смолян</t>
  </si>
  <si>
    <t>Община Ардино, Общински пътища на територията на община Ардино, област Кърджали</t>
  </si>
  <si>
    <t>Община Мадан, Общински пътища на територията на община Мадан, област Смолян</t>
  </si>
  <si>
    <t>Пазар-павилиони за продажба на сувенири и домашна продукция в района на ПЗ "Чудните мостове", общ. Чепеларе</t>
  </si>
  <si>
    <t>ПЗ "Чудните мостове", общ. Чпеларе</t>
  </si>
  <si>
    <t>Становище по екологична оценка СМ-01-01/2020 г. за "Общ устройствен план на община Лъки"</t>
  </si>
  <si>
    <t>Община Мадан, Населени места и речни корита на територията на община Мадан, област Смолян</t>
  </si>
  <si>
    <t>Р. А. Т., "Животновъден обект № 487201155"-с. Забърдо, общ. Чепеларе</t>
  </si>
  <si>
    <t>Община-Неделино; Проводимост на речното корито на р. Неделинска в извън регулационните граници на населените места</t>
  </si>
  <si>
    <t>Община-Рудозем; Проводимост на речните корита-р. Арда в землище на гр. Рудозем и р. Елховска в землища на с. Елховец и гр. Рудозем</t>
  </si>
  <si>
    <t>"АЛАДА 2020" ООД-с. Бял извор, общ. Ардино; МПП "Алада"-с. Бял извор</t>
  </si>
  <si>
    <t>"АНМАР" ООД-с. Падина, общ. Ардино; МПП "Анмар"-с. Падина</t>
  </si>
  <si>
    <t>23.04.2024г.</t>
  </si>
  <si>
    <t>Община-Ардино; Проводимост на речните корита-р. Ардинска в землище на гр. Ардино и р. Бялизворска (Азмак дере) в землище на с. Бял извор</t>
  </si>
  <si>
    <t>Община-Борино; Проводимост на речните корита в регулационни и извънрегулационни граници на населени места</t>
  </si>
  <si>
    <t>Община-Девин; Проводимост на речните корита в регулационни и извънрегулационни граници на населени места</t>
  </si>
  <si>
    <t>Община-Баните; Проводимост на речните корита в регулационни и извънрегулационни граници на населени места</t>
  </si>
  <si>
    <t>Община-Сатовча; СПСОВ-с. Крибул</t>
  </si>
  <si>
    <t>Община-Сатовча; СПСОВ-с. Осина</t>
  </si>
  <si>
    <t>За отмяна на наложена месечна санкция</t>
  </si>
  <si>
    <t>"Лъки инвест "Говедарника"" ЕООД-гр. Лъки, олщ. Лъки; рудник "Дружба", землище на с. Здравец, общ. Лъки</t>
  </si>
  <si>
    <t>"Лъки инвест "Джурково"" ЕООД-гр. Лъки, олщ. Лъки; рудник "Джурково", землище на с. Дряново, общ. Лъки</t>
  </si>
  <si>
    <t>Община Неделино, Общински пътища на територията на община Неделино, област Смолян</t>
  </si>
  <si>
    <t>ОПУ Кърджали, Пътища от РПМ на територията на общ. Ардино</t>
  </si>
  <si>
    <t>25.04.2024г.</t>
  </si>
  <si>
    <t>26.04.2024г.</t>
  </si>
  <si>
    <t>Община Сатовча, Общински пътища на територията на община Сатовча, област Благоевгра</t>
  </si>
  <si>
    <t>Община Сатовча, Населени места и речни корита на територията на община Сатовча, област Благоевград</t>
  </si>
  <si>
    <t>ОПУ Благоевград, Пътища от РПМ на територията на общ. Сатовча</t>
  </si>
  <si>
    <t>Община Чепеларе, Населени места на територията на община Чепеларе, област Смолян</t>
  </si>
  <si>
    <t>"Амер Спортс България" ЕООД, гр. Чепеларе, ул."Чая" №7, Производство на ски и екипировки - гр. Чепеларе, Площадки на ул. "Чая" №3 и  ул. "Чая" №7</t>
  </si>
  <si>
    <t>2,3,7</t>
  </si>
  <si>
    <t>15,16,26</t>
  </si>
  <si>
    <t>12,15,16,26</t>
  </si>
  <si>
    <t>4,5,15,16,26</t>
  </si>
  <si>
    <t>5,15,16,26</t>
  </si>
  <si>
    <t>15,16,17,26</t>
  </si>
  <si>
    <t>29.04.2024г.</t>
  </si>
  <si>
    <t>"САБА" ООД-с. Късак, общ. Доспат; "Цех за производство на обувки"-с. Късак</t>
  </si>
  <si>
    <t>Община-Доспат, определяне на пункт за мониторинг на КАВ в гр. Доспат</t>
  </si>
  <si>
    <t>Животновъден обект на А. Х.-с.Черешово, общ.Смолян</t>
  </si>
  <si>
    <t>30.04.2024г.</t>
  </si>
  <si>
    <t>Община Баните, Населени места и речни корита на територията на община Баните, област Смолян</t>
  </si>
  <si>
    <t>Община Смолян, Общински пътища на територията на община Смолян, област Смолян</t>
  </si>
  <si>
    <t>ЗЗ "Места" BG0002076  във връзка с Решение № СМ-20-ОС/2018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</si>
</sst>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8" xfId="0" applyFont="1" applyFill="1" applyBorder="1" applyAlignment="1">
      <alignment horizontal="center" vertical="center"/>
    </xf>
    <xf numFmtId="0" fontId="31" fillId="10" borderId="37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39" xfId="0" applyFont="1" applyFill="1" applyBorder="1" applyProtection="1">
      <protection locked="0"/>
    </xf>
    <xf numFmtId="0" fontId="30" fillId="7" borderId="38" xfId="0" applyFont="1" applyFill="1" applyBorder="1" applyAlignment="1">
      <alignment horizontal="center" vertical="center" wrapText="1"/>
    </xf>
    <xf numFmtId="0" fontId="31" fillId="7" borderId="37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39" xfId="0" applyFont="1" applyFill="1" applyBorder="1" applyProtection="1">
      <protection locked="0"/>
    </xf>
    <xf numFmtId="0" fontId="30" fillId="8" borderId="38" xfId="0" applyFont="1" applyFill="1" applyBorder="1" applyAlignment="1">
      <alignment horizontal="center" vertical="center"/>
    </xf>
    <xf numFmtId="0" fontId="31" fillId="8" borderId="37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39" xfId="0" applyFont="1" applyFill="1" applyBorder="1" applyProtection="1">
      <protection locked="0"/>
    </xf>
    <xf numFmtId="0" fontId="30" fillId="19" borderId="38" xfId="0" applyFont="1" applyFill="1" applyBorder="1" applyAlignment="1">
      <alignment horizontal="center" vertical="center"/>
    </xf>
    <xf numFmtId="0" fontId="31" fillId="19" borderId="37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39" xfId="0" applyFont="1" applyFill="1" applyBorder="1" applyProtection="1">
      <protection locked="0"/>
    </xf>
    <xf numFmtId="0" fontId="30" fillId="6" borderId="38" xfId="0" applyFont="1" applyFill="1" applyBorder="1" applyAlignment="1">
      <alignment horizontal="center" vertical="center" wrapText="1"/>
    </xf>
    <xf numFmtId="0" fontId="31" fillId="6" borderId="37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39" xfId="0" applyFont="1" applyFill="1" applyBorder="1" applyProtection="1">
      <protection locked="0"/>
    </xf>
    <xf numFmtId="0" fontId="30" fillId="21" borderId="38" xfId="0" applyFont="1" applyFill="1" applyBorder="1" applyAlignment="1">
      <alignment horizontal="center" vertical="center"/>
    </xf>
    <xf numFmtId="0" fontId="31" fillId="21" borderId="37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39" xfId="0" applyFont="1" applyFill="1" applyBorder="1" applyProtection="1">
      <protection locked="0"/>
    </xf>
    <xf numFmtId="0" fontId="30" fillId="5" borderId="38" xfId="0" applyFont="1" applyFill="1" applyBorder="1" applyAlignment="1">
      <alignment horizontal="center" vertical="center"/>
    </xf>
    <xf numFmtId="0" fontId="31" fillId="5" borderId="37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39" xfId="0" applyFont="1" applyFill="1" applyBorder="1" applyProtection="1">
      <protection locked="0"/>
    </xf>
    <xf numFmtId="0" fontId="30" fillId="22" borderId="38" xfId="0" applyFont="1" applyFill="1" applyBorder="1" applyAlignment="1">
      <alignment horizontal="center" vertical="center"/>
    </xf>
    <xf numFmtId="0" fontId="31" fillId="22" borderId="37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39" xfId="0" applyFont="1" applyFill="1" applyBorder="1" applyProtection="1">
      <protection locked="0"/>
    </xf>
    <xf numFmtId="0" fontId="30" fillId="20" borderId="38" xfId="0" applyFont="1" applyFill="1" applyBorder="1" applyAlignment="1">
      <alignment horizontal="center" vertical="center"/>
    </xf>
    <xf numFmtId="0" fontId="31" fillId="20" borderId="37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39" xfId="0" applyFont="1" applyFill="1" applyBorder="1" applyProtection="1">
      <protection locked="0"/>
    </xf>
    <xf numFmtId="0" fontId="30" fillId="11" borderId="38" xfId="0" applyFont="1" applyFill="1" applyBorder="1" applyAlignment="1">
      <alignment horizontal="center" vertical="center"/>
    </xf>
    <xf numFmtId="0" fontId="31" fillId="11" borderId="37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39" xfId="0" applyFont="1" applyFill="1" applyBorder="1" applyProtection="1">
      <protection locked="0"/>
    </xf>
    <xf numFmtId="0" fontId="30" fillId="14" borderId="38" xfId="0" applyFont="1" applyFill="1" applyBorder="1" applyAlignment="1">
      <alignment horizontal="center" vertical="center"/>
    </xf>
    <xf numFmtId="0" fontId="31" fillId="14" borderId="37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39" xfId="0" applyFont="1" applyFill="1" applyBorder="1" applyProtection="1">
      <protection locked="0"/>
    </xf>
    <xf numFmtId="0" fontId="30" fillId="23" borderId="38" xfId="0" applyFont="1" applyFill="1" applyBorder="1" applyAlignment="1">
      <alignment horizontal="center" vertical="center"/>
    </xf>
    <xf numFmtId="0" fontId="31" fillId="23" borderId="37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39" xfId="0" applyFont="1" applyFill="1" applyBorder="1" applyProtection="1">
      <protection locked="0"/>
    </xf>
    <xf numFmtId="0" fontId="30" fillId="15" borderId="38" xfId="0" applyFont="1" applyFill="1" applyBorder="1" applyAlignment="1">
      <alignment horizontal="center" vertical="center"/>
    </xf>
    <xf numFmtId="0" fontId="31" fillId="15" borderId="37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39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3" xfId="0" applyFont="1" applyFill="1" applyBorder="1" applyAlignment="1">
      <alignment wrapText="1"/>
    </xf>
    <xf numFmtId="0" fontId="7" fillId="9" borderId="43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2" xfId="0" applyFont="1" applyFill="1" applyBorder="1" applyAlignment="1">
      <alignment wrapText="1"/>
    </xf>
    <xf numFmtId="0" fontId="37" fillId="9" borderId="42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0" xfId="0" applyFont="1" applyFill="1" applyBorder="1" applyAlignment="1">
      <alignment wrapText="1"/>
    </xf>
    <xf numFmtId="0" fontId="36" fillId="16" borderId="41" xfId="0" applyFont="1" applyFill="1" applyBorder="1" applyAlignment="1">
      <alignment wrapText="1"/>
    </xf>
    <xf numFmtId="0" fontId="1" fillId="16" borderId="44" xfId="0" applyFont="1" applyFill="1" applyBorder="1"/>
    <xf numFmtId="0" fontId="37" fillId="9" borderId="41" xfId="0" applyFont="1" applyFill="1" applyBorder="1"/>
    <xf numFmtId="0" fontId="0" fillId="9" borderId="44" xfId="0" applyFont="1" applyFill="1" applyBorder="1"/>
    <xf numFmtId="0" fontId="37" fillId="9" borderId="41" xfId="0" applyFont="1" applyFill="1" applyBorder="1" applyAlignment="1">
      <alignment horizontal="left"/>
    </xf>
    <xf numFmtId="0" fontId="1" fillId="9" borderId="44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39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8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5" xfId="1" applyFont="1" applyFill="1" applyBorder="1" applyAlignment="1">
      <alignment horizontal="center" vertical="center" textRotation="90" wrapText="1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14" fontId="32" fillId="27" borderId="1" xfId="0" applyNumberFormat="1" applyFont="1" applyFill="1" applyBorder="1" applyAlignment="1" applyProtection="1"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27" fillId="3" borderId="48" xfId="0" applyFont="1" applyFill="1" applyBorder="1"/>
    <xf numFmtId="0" fontId="32" fillId="20" borderId="1" xfId="0" applyFont="1" applyFill="1" applyBorder="1" applyAlignment="1" applyProtection="1">
      <alignment wrapText="1"/>
      <protection locked="0"/>
    </xf>
    <xf numFmtId="0" fontId="32" fillId="20" borderId="1" xfId="0" applyFont="1" applyFill="1" applyBorder="1" applyAlignment="1" applyProtection="1">
      <alignment horizontal="left" wrapText="1"/>
      <protection locked="0"/>
    </xf>
    <xf numFmtId="0" fontId="32" fillId="27" borderId="1" xfId="0" applyNumberFormat="1" applyFont="1" applyFill="1" applyBorder="1" applyAlignment="1" applyProtection="1">
      <alignment vertical="top" wrapText="1"/>
      <protection locked="0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32" fillId="17" borderId="46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32" fillId="0" borderId="46" xfId="0" applyFont="1" applyBorder="1" applyAlignment="1" applyProtection="1">
      <alignment horizontal="left" vertical="center" wrapText="1"/>
      <protection locked="0"/>
    </xf>
    <xf numFmtId="0" fontId="0" fillId="0" borderId="47" xfId="0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8"/>
  <sheetViews>
    <sheetView zoomScale="80" zoomScaleNormal="80" workbookViewId="0">
      <pane ySplit="8610" topLeftCell="A83" activePane="bottomLeft"/>
      <selection activeCell="A4" sqref="A6"/>
      <selection pane="bottomLeft" activeCell="U88" sqref="U88"/>
    </sheetView>
  </sheetViews>
  <sheetFormatPr defaultColWidth="9.140625" defaultRowHeight="15.75" x14ac:dyDescent="0.25"/>
  <cols>
    <col min="1" max="1" width="13.42578125" style="12" bestFit="1" customWidth="1"/>
    <col min="2" max="2" width="64.855468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.855468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8.28515625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41" t="s">
        <v>94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3"/>
    </row>
    <row r="2" spans="1:31" s="13" customFormat="1" ht="9.75" customHeight="1" thickBot="1" x14ac:dyDescent="0.3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6"/>
      <c r="AC2" s="95"/>
      <c r="AD2" s="95"/>
    </row>
    <row r="3" spans="1:31" ht="16.5" customHeight="1" thickBot="1" x14ac:dyDescent="0.3">
      <c r="A3" s="247" t="s">
        <v>35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9"/>
    </row>
    <row r="4" spans="1:31" ht="16.5" customHeight="1" thickBot="1" x14ac:dyDescent="0.3">
      <c r="A4" s="253" t="s">
        <v>42</v>
      </c>
      <c r="B4" s="253" t="s">
        <v>85</v>
      </c>
      <c r="C4" s="250" t="s">
        <v>30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2"/>
      <c r="AE4" s="94"/>
    </row>
    <row r="5" spans="1:31" ht="30" customHeight="1" x14ac:dyDescent="0.25">
      <c r="A5" s="253"/>
      <c r="B5" s="253"/>
      <c r="C5" s="304" t="s">
        <v>0</v>
      </c>
      <c r="D5" s="305"/>
      <c r="E5" s="305"/>
      <c r="F5" s="305"/>
      <c r="G5" s="305"/>
      <c r="H5" s="280" t="s">
        <v>1</v>
      </c>
      <c r="I5" s="281"/>
      <c r="J5" s="226" t="s">
        <v>2</v>
      </c>
      <c r="K5" s="292" t="s">
        <v>3</v>
      </c>
      <c r="L5" s="300" t="s">
        <v>4</v>
      </c>
      <c r="M5" s="301"/>
      <c r="N5" s="264" t="s">
        <v>5</v>
      </c>
      <c r="O5" s="265"/>
      <c r="P5" s="294" t="s">
        <v>6</v>
      </c>
      <c r="Q5" s="296" t="s">
        <v>7</v>
      </c>
      <c r="R5" s="298" t="s">
        <v>8</v>
      </c>
      <c r="S5" s="284" t="s">
        <v>9</v>
      </c>
      <c r="T5" s="286" t="s">
        <v>10</v>
      </c>
      <c r="U5" s="288" t="s">
        <v>11</v>
      </c>
      <c r="V5" s="290" t="s">
        <v>12</v>
      </c>
      <c r="W5" s="268" t="s">
        <v>15</v>
      </c>
      <c r="X5" s="259" t="s">
        <v>40</v>
      </c>
      <c r="Y5" s="259" t="s">
        <v>41</v>
      </c>
      <c r="Z5" s="257" t="s">
        <v>48</v>
      </c>
      <c r="AA5" s="278" t="s">
        <v>72</v>
      </c>
      <c r="AB5" s="239" t="s">
        <v>82</v>
      </c>
      <c r="AE5" s="94"/>
    </row>
    <row r="6" spans="1:31" ht="132.75" customHeight="1" thickBot="1" x14ac:dyDescent="0.3">
      <c r="A6" s="253"/>
      <c r="B6" s="253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2"/>
      <c r="I6" s="283"/>
      <c r="J6" s="227"/>
      <c r="K6" s="293"/>
      <c r="L6" s="302"/>
      <c r="M6" s="303"/>
      <c r="N6" s="266"/>
      <c r="O6" s="267"/>
      <c r="P6" s="295"/>
      <c r="Q6" s="297"/>
      <c r="R6" s="299"/>
      <c r="S6" s="285"/>
      <c r="T6" s="287"/>
      <c r="U6" s="289"/>
      <c r="V6" s="291"/>
      <c r="W6" s="269"/>
      <c r="X6" s="260"/>
      <c r="Y6" s="260"/>
      <c r="Z6" s="258"/>
      <c r="AA6" s="279"/>
      <c r="AB6" s="240"/>
      <c r="AE6" s="94"/>
    </row>
    <row r="7" spans="1:31" ht="168" customHeight="1" x14ac:dyDescent="0.25">
      <c r="A7" s="253"/>
      <c r="B7" s="255"/>
      <c r="C7" s="45"/>
      <c r="D7" s="45"/>
      <c r="E7" s="45"/>
      <c r="F7" s="45"/>
      <c r="G7" s="45"/>
      <c r="H7" s="261" t="s">
        <v>37</v>
      </c>
      <c r="I7" s="261"/>
      <c r="J7" s="40"/>
      <c r="K7" s="37"/>
      <c r="L7" s="262" t="s">
        <v>37</v>
      </c>
      <c r="M7" s="262"/>
      <c r="N7" s="263" t="s">
        <v>37</v>
      </c>
      <c r="O7" s="263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54"/>
      <c r="B8" s="256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48" customHeight="1" x14ac:dyDescent="0.25">
      <c r="A9" s="159" t="s">
        <v>96</v>
      </c>
      <c r="B9" s="223" t="s">
        <v>97</v>
      </c>
      <c r="C9" s="161"/>
      <c r="D9" s="161"/>
      <c r="E9" s="161"/>
      <c r="F9" s="161"/>
      <c r="G9" s="161"/>
      <c r="H9" s="162"/>
      <c r="I9" s="162"/>
      <c r="J9" s="163"/>
      <c r="K9" s="164"/>
      <c r="L9" s="165">
        <v>5</v>
      </c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27" customHeight="1" x14ac:dyDescent="0.25">
      <c r="A10" s="159" t="s">
        <v>98</v>
      </c>
      <c r="B10" s="223" t="s">
        <v>99</v>
      </c>
      <c r="C10" s="161"/>
      <c r="D10" s="161"/>
      <c r="E10" s="161"/>
      <c r="F10" s="161"/>
      <c r="G10" s="161"/>
      <c r="H10" s="162"/>
      <c r="I10" s="162">
        <v>1</v>
      </c>
      <c r="J10" s="163"/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56" si="0">IF(R10&gt;1,1*R10-1,1*0)</f>
        <v>0</v>
      </c>
      <c r="AE10" s="94"/>
    </row>
    <row r="11" spans="1:31" ht="30" customHeight="1" x14ac:dyDescent="0.25">
      <c r="A11" s="159" t="s">
        <v>96</v>
      </c>
      <c r="B11" s="223" t="s">
        <v>100</v>
      </c>
      <c r="C11" s="161"/>
      <c r="D11" s="161"/>
      <c r="E11" s="161"/>
      <c r="F11" s="161"/>
      <c r="G11" s="161"/>
      <c r="H11" s="162"/>
      <c r="I11" s="162"/>
      <c r="J11" s="163"/>
      <c r="K11" s="164"/>
      <c r="L11" s="165">
        <v>23.25</v>
      </c>
      <c r="M11" s="165">
        <v>1</v>
      </c>
      <c r="N11" s="166"/>
      <c r="O11" s="166"/>
      <c r="P11" s="167"/>
      <c r="Q11" s="168"/>
      <c r="R11" s="169"/>
      <c r="S11" s="170"/>
      <c r="T11" s="171"/>
      <c r="U11" s="172"/>
      <c r="V11" s="173"/>
      <c r="W11" s="225" t="s">
        <v>64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0" customHeight="1" x14ac:dyDescent="0.25">
      <c r="A12" s="159" t="s">
        <v>96</v>
      </c>
      <c r="B12" s="223" t="s">
        <v>135</v>
      </c>
      <c r="C12" s="161"/>
      <c r="D12" s="161"/>
      <c r="E12" s="161"/>
      <c r="F12" s="161"/>
      <c r="G12" s="161"/>
      <c r="H12" s="162"/>
      <c r="I12" s="162">
        <v>1</v>
      </c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219" t="s">
        <v>61</v>
      </c>
      <c r="X12" s="160"/>
      <c r="Y12" s="175"/>
      <c r="Z12" s="175"/>
      <c r="AA12" s="176"/>
      <c r="AB12" s="72"/>
      <c r="AE12" s="94"/>
    </row>
    <row r="13" spans="1:31" ht="45.75" customHeight="1" x14ac:dyDescent="0.25">
      <c r="A13" s="159" t="s">
        <v>96</v>
      </c>
      <c r="B13" s="223" t="s">
        <v>101</v>
      </c>
      <c r="C13" s="161"/>
      <c r="D13" s="161"/>
      <c r="E13" s="161"/>
      <c r="F13" s="161"/>
      <c r="G13" s="161"/>
      <c r="H13" s="162"/>
      <c r="I13" s="162"/>
      <c r="J13" s="163"/>
      <c r="K13" s="164"/>
      <c r="L13" s="165" t="s">
        <v>185</v>
      </c>
      <c r="M13" s="165">
        <v>1</v>
      </c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27.75" customHeight="1" x14ac:dyDescent="0.25">
      <c r="A14" s="159" t="s">
        <v>102</v>
      </c>
      <c r="B14" s="223" t="s">
        <v>110</v>
      </c>
      <c r="C14" s="161"/>
      <c r="D14" s="161"/>
      <c r="E14" s="161"/>
      <c r="F14" s="161"/>
      <c r="G14" s="161"/>
      <c r="H14" s="162"/>
      <c r="I14" s="162"/>
      <c r="J14" s="163"/>
      <c r="K14" s="164"/>
      <c r="L14" s="165">
        <v>25</v>
      </c>
      <c r="M14" s="165">
        <v>1</v>
      </c>
      <c r="N14" s="166"/>
      <c r="O14" s="166"/>
      <c r="P14" s="167"/>
      <c r="Q14" s="168"/>
      <c r="R14" s="169"/>
      <c r="S14" s="170"/>
      <c r="T14" s="171"/>
      <c r="U14" s="172"/>
      <c r="V14" s="173"/>
      <c r="W14" s="225" t="s">
        <v>64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0" customHeight="1" x14ac:dyDescent="0.25">
      <c r="A15" s="159" t="s">
        <v>102</v>
      </c>
      <c r="B15" s="223" t="s">
        <v>111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>
        <v>25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62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43.5" customHeight="1" x14ac:dyDescent="0.25">
      <c r="A16" s="159" t="s">
        <v>113</v>
      </c>
      <c r="B16" s="224" t="s">
        <v>112</v>
      </c>
      <c r="C16" s="161">
        <v>1</v>
      </c>
      <c r="D16" s="161"/>
      <c r="E16" s="161"/>
      <c r="F16" s="161"/>
      <c r="G16" s="161"/>
      <c r="H16" s="162"/>
      <c r="I16" s="162"/>
      <c r="J16" s="163"/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225" t="s">
        <v>64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122.25" customHeight="1" x14ac:dyDescent="0.25">
      <c r="A17" s="159" t="s">
        <v>98</v>
      </c>
      <c r="B17" s="224" t="s">
        <v>114</v>
      </c>
      <c r="C17" s="161">
        <v>1</v>
      </c>
      <c r="D17" s="161"/>
      <c r="E17" s="161"/>
      <c r="F17" s="161"/>
      <c r="G17" s="161"/>
      <c r="H17" s="162"/>
      <c r="I17" s="162"/>
      <c r="J17" s="163"/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219" t="s">
        <v>63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19.5" customHeight="1" x14ac:dyDescent="0.25">
      <c r="A18" s="159" t="s">
        <v>104</v>
      </c>
      <c r="B18" s="224" t="s">
        <v>115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22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19.5" customHeight="1" x14ac:dyDescent="0.25">
      <c r="A19" s="159" t="s">
        <v>106</v>
      </c>
      <c r="B19" s="224" t="s">
        <v>116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/>
      <c r="M19" s="165"/>
      <c r="N19" s="166"/>
      <c r="O19" s="166"/>
      <c r="P19" s="167"/>
      <c r="Q19" s="168"/>
      <c r="R19" s="169">
        <v>1</v>
      </c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19.5" customHeight="1" x14ac:dyDescent="0.25">
      <c r="A20" s="159" t="s">
        <v>106</v>
      </c>
      <c r="B20" s="224" t="s">
        <v>117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/>
      <c r="M20" s="165"/>
      <c r="N20" s="166"/>
      <c r="O20" s="166"/>
      <c r="P20" s="167"/>
      <c r="Q20" s="168">
        <v>1</v>
      </c>
      <c r="R20" s="169"/>
      <c r="S20" s="170"/>
      <c r="T20" s="171"/>
      <c r="U20" s="172"/>
      <c r="V20" s="173"/>
      <c r="W20" s="174" t="s">
        <v>61</v>
      </c>
      <c r="X20" s="160"/>
      <c r="Y20" s="175"/>
      <c r="Z20" s="175"/>
      <c r="AA20" s="176"/>
      <c r="AB20" s="72">
        <f t="shared" si="0"/>
        <v>0</v>
      </c>
      <c r="AE20" s="94"/>
    </row>
    <row r="21" spans="1:31" ht="32.25" customHeight="1" x14ac:dyDescent="0.25">
      <c r="A21" s="159" t="s">
        <v>106</v>
      </c>
      <c r="B21" s="224" t="s">
        <v>118</v>
      </c>
      <c r="C21" s="161">
        <v>1</v>
      </c>
      <c r="D21" s="161"/>
      <c r="E21" s="161"/>
      <c r="F21" s="161"/>
      <c r="G21" s="161"/>
      <c r="H21" s="162"/>
      <c r="I21" s="162"/>
      <c r="J21" s="163"/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79"/>
      <c r="Y21" s="175"/>
      <c r="Z21" s="175"/>
      <c r="AA21" s="176"/>
      <c r="AB21" s="72">
        <f t="shared" si="0"/>
        <v>0</v>
      </c>
      <c r="AE21" s="94"/>
    </row>
    <row r="22" spans="1:31" ht="19.5" customHeight="1" x14ac:dyDescent="0.25">
      <c r="A22" s="159" t="s">
        <v>120</v>
      </c>
      <c r="B22" s="224" t="s">
        <v>119</v>
      </c>
      <c r="C22" s="161"/>
      <c r="D22" s="161"/>
      <c r="E22" s="161"/>
      <c r="F22" s="161"/>
      <c r="G22" s="161"/>
      <c r="H22" s="162"/>
      <c r="I22" s="162"/>
      <c r="J22" s="163"/>
      <c r="K22" s="164"/>
      <c r="L22" s="165"/>
      <c r="M22" s="165"/>
      <c r="N22" s="166"/>
      <c r="O22" s="166"/>
      <c r="P22" s="167"/>
      <c r="Q22" s="168">
        <v>1</v>
      </c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29.25" customHeight="1" x14ac:dyDescent="0.25">
      <c r="A23" s="159" t="s">
        <v>122</v>
      </c>
      <c r="B23" s="224" t="s">
        <v>121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23.25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27.75" customHeight="1" x14ac:dyDescent="0.25">
      <c r="A24" s="159" t="s">
        <v>104</v>
      </c>
      <c r="B24" s="224" t="s">
        <v>123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>
        <v>23.25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225" t="s">
        <v>64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1.5" customHeight="1" x14ac:dyDescent="0.25">
      <c r="A25" s="159" t="s">
        <v>104</v>
      </c>
      <c r="B25" s="224" t="s">
        <v>124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>
        <v>25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225" t="s">
        <v>64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33" customHeight="1" x14ac:dyDescent="0.25">
      <c r="A26" s="159" t="s">
        <v>104</v>
      </c>
      <c r="B26" s="224" t="s">
        <v>125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>
        <v>23.25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225" t="s">
        <v>64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28.5" customHeight="1" x14ac:dyDescent="0.25">
      <c r="A27" s="159" t="s">
        <v>104</v>
      </c>
      <c r="B27" s="224" t="s">
        <v>126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>
        <v>23.25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225" t="s">
        <v>64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19.5" customHeight="1" x14ac:dyDescent="0.25">
      <c r="A28" s="220" t="s">
        <v>98</v>
      </c>
      <c r="B28" s="318" t="s">
        <v>127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/>
      <c r="M28" s="165"/>
      <c r="N28" s="166"/>
      <c r="O28" s="166"/>
      <c r="P28" s="167"/>
      <c r="Q28" s="168">
        <v>1</v>
      </c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220" t="s">
        <v>98</v>
      </c>
      <c r="B29" s="319"/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220" t="s">
        <v>128</v>
      </c>
      <c r="B30" s="319"/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>
        <v>1</v>
      </c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220" t="s">
        <v>128</v>
      </c>
      <c r="B31" s="319"/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220" t="s">
        <v>129</v>
      </c>
      <c r="B32" s="319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220" t="s">
        <v>130</v>
      </c>
      <c r="B33" s="319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220" t="s">
        <v>106</v>
      </c>
      <c r="B34" s="319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220" t="s">
        <v>120</v>
      </c>
      <c r="B35" s="319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220" t="s">
        <v>131</v>
      </c>
      <c r="B36" s="319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220" t="s">
        <v>108</v>
      </c>
      <c r="B37" s="319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220" t="s">
        <v>122</v>
      </c>
      <c r="B38" s="319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61</v>
      </c>
      <c r="X38" s="179"/>
      <c r="Y38" s="175"/>
      <c r="Z38" s="175"/>
      <c r="AA38" s="176"/>
      <c r="AB38" s="72">
        <f t="shared" si="0"/>
        <v>0</v>
      </c>
      <c r="AE38" s="94"/>
    </row>
    <row r="39" spans="1:31" ht="19.5" customHeight="1" x14ac:dyDescent="0.25">
      <c r="A39" s="220" t="s">
        <v>132</v>
      </c>
      <c r="B39" s="319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19.5" customHeight="1" x14ac:dyDescent="0.25">
      <c r="A40" s="220" t="s">
        <v>133</v>
      </c>
      <c r="B40" s="319"/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>
        <v>1</v>
      </c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220" t="s">
        <v>134</v>
      </c>
      <c r="B41" s="319"/>
      <c r="C41" s="161"/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>
        <v>1</v>
      </c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220" t="s">
        <v>174</v>
      </c>
      <c r="B42" s="229"/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>
        <v>1</v>
      </c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/>
      <c r="AE42" s="94"/>
    </row>
    <row r="43" spans="1:31" ht="19.5" customHeight="1" x14ac:dyDescent="0.25">
      <c r="A43" s="221" t="s">
        <v>108</v>
      </c>
      <c r="B43" s="180" t="s">
        <v>136</v>
      </c>
      <c r="C43" s="161"/>
      <c r="D43" s="161"/>
      <c r="E43" s="161"/>
      <c r="F43" s="161"/>
      <c r="G43" s="161"/>
      <c r="H43" s="162"/>
      <c r="I43" s="162"/>
      <c r="J43" s="163">
        <v>1</v>
      </c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3" customHeight="1" x14ac:dyDescent="0.25">
      <c r="A44" s="221" t="s">
        <v>122</v>
      </c>
      <c r="B44" s="180" t="s">
        <v>137</v>
      </c>
      <c r="C44" s="161"/>
      <c r="D44" s="161"/>
      <c r="E44" s="161"/>
      <c r="F44" s="161"/>
      <c r="G44" s="161"/>
      <c r="H44" s="162"/>
      <c r="I44" s="162"/>
      <c r="J44" s="163">
        <v>1</v>
      </c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63" customHeight="1" x14ac:dyDescent="0.25">
      <c r="A45" s="221" t="s">
        <v>138</v>
      </c>
      <c r="B45" s="180" t="s">
        <v>139</v>
      </c>
      <c r="C45" s="161"/>
      <c r="D45" s="161"/>
      <c r="E45" s="161"/>
      <c r="F45" s="161"/>
      <c r="G45" s="161"/>
      <c r="H45" s="162"/>
      <c r="I45" s="162">
        <v>1</v>
      </c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33" customHeight="1" x14ac:dyDescent="0.25">
      <c r="A46" s="221" t="s">
        <v>140</v>
      </c>
      <c r="B46" s="180" t="s">
        <v>141</v>
      </c>
      <c r="C46" s="161"/>
      <c r="D46" s="161"/>
      <c r="E46" s="161"/>
      <c r="F46" s="161"/>
      <c r="G46" s="161"/>
      <c r="H46" s="162"/>
      <c r="I46" s="162">
        <v>1</v>
      </c>
      <c r="J46" s="163"/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37.5" customHeight="1" x14ac:dyDescent="0.25">
      <c r="A47" s="221" t="s">
        <v>104</v>
      </c>
      <c r="B47" s="180" t="s">
        <v>142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>
        <v>25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225" t="s">
        <v>64</v>
      </c>
      <c r="X47" s="160"/>
      <c r="Y47" s="175">
        <v>1</v>
      </c>
      <c r="Z47" s="175"/>
      <c r="AA47" s="176"/>
      <c r="AB47" s="72">
        <f t="shared" si="0"/>
        <v>0</v>
      </c>
      <c r="AE47" s="94"/>
    </row>
    <row r="48" spans="1:31" ht="31.5" customHeight="1" x14ac:dyDescent="0.25">
      <c r="A48" s="221" t="s">
        <v>143</v>
      </c>
      <c r="B48" s="180" t="s">
        <v>189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>
        <v>25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225" t="s">
        <v>64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76.5" customHeight="1" x14ac:dyDescent="0.25">
      <c r="A49" s="221" t="s">
        <v>108</v>
      </c>
      <c r="B49" s="180" t="s">
        <v>144</v>
      </c>
      <c r="C49" s="161"/>
      <c r="D49" s="161"/>
      <c r="E49" s="161"/>
      <c r="F49" s="161"/>
      <c r="G49" s="161"/>
      <c r="H49" s="162"/>
      <c r="I49" s="162"/>
      <c r="J49" s="163"/>
      <c r="K49" s="164"/>
      <c r="L49" s="165">
        <v>5.18</v>
      </c>
      <c r="M49" s="165">
        <v>1</v>
      </c>
      <c r="N49" s="166"/>
      <c r="O49" s="166"/>
      <c r="P49" s="167"/>
      <c r="Q49" s="168"/>
      <c r="R49" s="169"/>
      <c r="S49" s="170"/>
      <c r="T49" s="171"/>
      <c r="U49" s="172"/>
      <c r="V49" s="173"/>
      <c r="W49" s="219" t="s">
        <v>63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53.25" customHeight="1" x14ac:dyDescent="0.25">
      <c r="A50" s="221" t="s">
        <v>108</v>
      </c>
      <c r="B50" s="180" t="s">
        <v>145</v>
      </c>
      <c r="C50" s="161"/>
      <c r="D50" s="161"/>
      <c r="E50" s="161"/>
      <c r="F50" s="161"/>
      <c r="G50" s="161"/>
      <c r="H50" s="162"/>
      <c r="I50" s="162"/>
      <c r="J50" s="163"/>
      <c r="K50" s="164"/>
      <c r="L50" s="165">
        <v>5.18</v>
      </c>
      <c r="M50" s="165">
        <v>1</v>
      </c>
      <c r="N50" s="166"/>
      <c r="O50" s="166"/>
      <c r="P50" s="167"/>
      <c r="Q50" s="168"/>
      <c r="R50" s="169"/>
      <c r="S50" s="170"/>
      <c r="T50" s="171"/>
      <c r="U50" s="172"/>
      <c r="V50" s="173"/>
      <c r="W50" s="219" t="s">
        <v>63</v>
      </c>
      <c r="X50" s="160"/>
      <c r="Y50" s="175">
        <v>1</v>
      </c>
      <c r="Z50" s="175"/>
      <c r="AA50" s="176"/>
      <c r="AB50" s="72">
        <f t="shared" si="0"/>
        <v>0</v>
      </c>
      <c r="AE50" s="94"/>
    </row>
    <row r="51" spans="1:31" ht="57" customHeight="1" x14ac:dyDescent="0.25">
      <c r="A51" s="221" t="s">
        <v>140</v>
      </c>
      <c r="B51" s="180" t="s">
        <v>146</v>
      </c>
      <c r="C51" s="161"/>
      <c r="D51" s="161"/>
      <c r="E51" s="161"/>
      <c r="F51" s="161"/>
      <c r="G51" s="161"/>
      <c r="H51" s="162"/>
      <c r="I51" s="162"/>
      <c r="J51" s="163"/>
      <c r="K51" s="164"/>
      <c r="L51" s="165">
        <v>5.18</v>
      </c>
      <c r="M51" s="165">
        <v>1</v>
      </c>
      <c r="N51" s="166"/>
      <c r="O51" s="166"/>
      <c r="P51" s="167"/>
      <c r="Q51" s="168"/>
      <c r="R51" s="169"/>
      <c r="S51" s="170"/>
      <c r="T51" s="171"/>
      <c r="U51" s="172"/>
      <c r="V51" s="173"/>
      <c r="W51" s="219" t="s">
        <v>63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63" customHeight="1" x14ac:dyDescent="0.25">
      <c r="A52" s="221" t="s">
        <v>140</v>
      </c>
      <c r="B52" s="180" t="s">
        <v>147</v>
      </c>
      <c r="C52" s="161"/>
      <c r="D52" s="161"/>
      <c r="E52" s="161"/>
      <c r="F52" s="161"/>
      <c r="G52" s="161"/>
      <c r="H52" s="162"/>
      <c r="I52" s="162"/>
      <c r="J52" s="163"/>
      <c r="K52" s="164"/>
      <c r="L52" s="165">
        <v>5.18</v>
      </c>
      <c r="M52" s="165">
        <v>1</v>
      </c>
      <c r="N52" s="166"/>
      <c r="O52" s="166"/>
      <c r="P52" s="167"/>
      <c r="Q52" s="168"/>
      <c r="R52" s="169"/>
      <c r="S52" s="170"/>
      <c r="T52" s="171"/>
      <c r="U52" s="172"/>
      <c r="V52" s="173"/>
      <c r="W52" s="219" t="s">
        <v>63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32.25" customHeight="1" x14ac:dyDescent="0.25">
      <c r="A53" s="221" t="s">
        <v>108</v>
      </c>
      <c r="B53" s="180" t="s">
        <v>148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>
        <v>23.25</v>
      </c>
      <c r="M53" s="165">
        <v>1</v>
      </c>
      <c r="N53" s="166"/>
      <c r="O53" s="166"/>
      <c r="P53" s="167"/>
      <c r="Q53" s="168"/>
      <c r="R53" s="169"/>
      <c r="S53" s="170"/>
      <c r="T53" s="171"/>
      <c r="U53" s="172"/>
      <c r="V53" s="173"/>
      <c r="W53" s="225" t="s">
        <v>64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31.5" customHeight="1" x14ac:dyDescent="0.25">
      <c r="A54" s="221" t="s">
        <v>122</v>
      </c>
      <c r="B54" s="180" t="s">
        <v>149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>
        <v>23.25</v>
      </c>
      <c r="M54" s="165">
        <v>1</v>
      </c>
      <c r="N54" s="166"/>
      <c r="O54" s="166"/>
      <c r="P54" s="167"/>
      <c r="Q54" s="168"/>
      <c r="R54" s="169"/>
      <c r="S54" s="170"/>
      <c r="T54" s="171"/>
      <c r="U54" s="172"/>
      <c r="V54" s="173"/>
      <c r="W54" s="225" t="s">
        <v>64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31.5" customHeight="1" x14ac:dyDescent="0.25">
      <c r="A55" s="221" t="s">
        <v>138</v>
      </c>
      <c r="B55" s="180" t="s">
        <v>150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>
        <v>23.25</v>
      </c>
      <c r="M55" s="165">
        <v>1</v>
      </c>
      <c r="N55" s="166"/>
      <c r="O55" s="166"/>
      <c r="P55" s="167"/>
      <c r="Q55" s="168"/>
      <c r="R55" s="169"/>
      <c r="S55" s="170"/>
      <c r="T55" s="171"/>
      <c r="U55" s="172"/>
      <c r="V55" s="173"/>
      <c r="W55" s="225" t="s">
        <v>64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0.75" customHeight="1" x14ac:dyDescent="0.25">
      <c r="A56" s="221" t="s">
        <v>132</v>
      </c>
      <c r="B56" s="180" t="s">
        <v>151</v>
      </c>
      <c r="C56" s="161"/>
      <c r="D56" s="161"/>
      <c r="E56" s="161"/>
      <c r="F56" s="161"/>
      <c r="G56" s="161"/>
      <c r="H56" s="162"/>
      <c r="I56" s="162"/>
      <c r="J56" s="163"/>
      <c r="K56" s="164"/>
      <c r="L56" s="165">
        <v>23.25</v>
      </c>
      <c r="M56" s="165">
        <v>1</v>
      </c>
      <c r="N56" s="166"/>
      <c r="O56" s="166"/>
      <c r="P56" s="167"/>
      <c r="Q56" s="168"/>
      <c r="R56" s="169"/>
      <c r="S56" s="170"/>
      <c r="T56" s="171"/>
      <c r="U56" s="172"/>
      <c r="V56" s="173"/>
      <c r="W56" s="225" t="s">
        <v>64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31.5" customHeight="1" x14ac:dyDescent="0.25">
      <c r="A57" s="221" t="s">
        <v>132</v>
      </c>
      <c r="B57" s="228" t="s">
        <v>152</v>
      </c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>
        <v>1</v>
      </c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30" customHeight="1" x14ac:dyDescent="0.25">
      <c r="A58" s="221" t="s">
        <v>132</v>
      </c>
      <c r="B58" s="229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>
        <v>1</v>
      </c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221" t="s">
        <v>132</v>
      </c>
      <c r="B59" s="180" t="s">
        <v>153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>
        <v>1</v>
      </c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27" customHeight="1" x14ac:dyDescent="0.25">
      <c r="A60" s="221" t="s">
        <v>132</v>
      </c>
      <c r="B60" s="180" t="s">
        <v>154</v>
      </c>
      <c r="C60" s="161">
        <v>1</v>
      </c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30.75" customHeight="1" x14ac:dyDescent="0.25">
      <c r="A61" s="221" t="s">
        <v>132</v>
      </c>
      <c r="B61" s="180" t="s">
        <v>155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>
        <v>23.25</v>
      </c>
      <c r="M61" s="165">
        <v>1</v>
      </c>
      <c r="N61" s="166"/>
      <c r="O61" s="166"/>
      <c r="P61" s="167"/>
      <c r="Q61" s="168"/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36.75" customHeight="1" x14ac:dyDescent="0.25">
      <c r="A62" s="221" t="s">
        <v>132</v>
      </c>
      <c r="B62" s="180" t="s">
        <v>156</v>
      </c>
      <c r="C62" s="161"/>
      <c r="D62" s="161"/>
      <c r="E62" s="161"/>
      <c r="F62" s="161"/>
      <c r="G62" s="161"/>
      <c r="H62" s="162"/>
      <c r="I62" s="162"/>
      <c r="J62" s="163">
        <v>1</v>
      </c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219" t="s">
        <v>76</v>
      </c>
      <c r="X62" s="160"/>
      <c r="Y62" s="175">
        <v>1</v>
      </c>
      <c r="Z62" s="175"/>
      <c r="AA62" s="176"/>
      <c r="AB62" s="72">
        <f t="shared" si="0"/>
        <v>0</v>
      </c>
      <c r="AE62" s="94"/>
    </row>
    <row r="63" spans="1:31" ht="30.75" customHeight="1" x14ac:dyDescent="0.25">
      <c r="A63" s="221" t="s">
        <v>132</v>
      </c>
      <c r="B63" s="180" t="s">
        <v>157</v>
      </c>
      <c r="C63" s="161"/>
      <c r="D63" s="161"/>
      <c r="E63" s="161"/>
      <c r="F63" s="161"/>
      <c r="G63" s="161"/>
      <c r="H63" s="162"/>
      <c r="I63" s="162"/>
      <c r="J63" s="163">
        <v>1</v>
      </c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 t="s">
        <v>61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221" t="s">
        <v>140</v>
      </c>
      <c r="B64" s="180" t="s">
        <v>172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>
        <v>22.25</v>
      </c>
      <c r="M64" s="165">
        <v>1</v>
      </c>
      <c r="N64" s="166"/>
      <c r="O64" s="166"/>
      <c r="P64" s="167"/>
      <c r="Q64" s="168"/>
      <c r="R64" s="169"/>
      <c r="S64" s="170"/>
      <c r="T64" s="171"/>
      <c r="U64" s="172"/>
      <c r="V64" s="173"/>
      <c r="W64" s="174" t="s">
        <v>61</v>
      </c>
      <c r="X64" s="160"/>
      <c r="Y64" s="175"/>
      <c r="Z64" s="175"/>
      <c r="AA64" s="176"/>
      <c r="AB64" s="72"/>
      <c r="AE64" s="94"/>
    </row>
    <row r="65" spans="1:31" ht="29.25" customHeight="1" x14ac:dyDescent="0.25">
      <c r="A65" s="221" t="s">
        <v>140</v>
      </c>
      <c r="B65" s="180" t="s">
        <v>158</v>
      </c>
      <c r="C65" s="161"/>
      <c r="D65" s="161"/>
      <c r="E65" s="161"/>
      <c r="F65" s="161"/>
      <c r="G65" s="161"/>
      <c r="H65" s="162"/>
      <c r="I65" s="162"/>
      <c r="J65" s="163">
        <v>1</v>
      </c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 t="s">
        <v>61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30" customHeight="1" x14ac:dyDescent="0.25">
      <c r="A66" s="221" t="s">
        <v>161</v>
      </c>
      <c r="B66" s="180" t="s">
        <v>159</v>
      </c>
      <c r="C66" s="161"/>
      <c r="D66" s="161"/>
      <c r="E66" s="161"/>
      <c r="F66" s="161"/>
      <c r="G66" s="161"/>
      <c r="H66" s="162"/>
      <c r="I66" s="162"/>
      <c r="J66" s="163">
        <v>1</v>
      </c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 t="s">
        <v>61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221" t="s">
        <v>161</v>
      </c>
      <c r="B67" s="180" t="s">
        <v>160</v>
      </c>
      <c r="C67" s="161"/>
      <c r="D67" s="161"/>
      <c r="E67" s="161"/>
      <c r="F67" s="161"/>
      <c r="G67" s="161"/>
      <c r="H67" s="162"/>
      <c r="I67" s="162"/>
      <c r="J67" s="163">
        <v>1</v>
      </c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45" customHeight="1" x14ac:dyDescent="0.25">
      <c r="A68" s="221" t="s">
        <v>161</v>
      </c>
      <c r="B68" s="180" t="s">
        <v>162</v>
      </c>
      <c r="C68" s="161"/>
      <c r="D68" s="161"/>
      <c r="E68" s="161"/>
      <c r="F68" s="161"/>
      <c r="G68" s="161"/>
      <c r="H68" s="162"/>
      <c r="I68" s="162"/>
      <c r="J68" s="163">
        <v>1</v>
      </c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33" customHeight="1" x14ac:dyDescent="0.25">
      <c r="A69" s="221" t="s">
        <v>161</v>
      </c>
      <c r="B69" s="180" t="s">
        <v>163</v>
      </c>
      <c r="C69" s="161"/>
      <c r="D69" s="161"/>
      <c r="E69" s="161"/>
      <c r="F69" s="161"/>
      <c r="G69" s="161"/>
      <c r="H69" s="162"/>
      <c r="I69" s="162"/>
      <c r="J69" s="163">
        <v>1</v>
      </c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30.75" customHeight="1" x14ac:dyDescent="0.25">
      <c r="A70" s="221" t="s">
        <v>161</v>
      </c>
      <c r="B70" s="180" t="s">
        <v>164</v>
      </c>
      <c r="C70" s="161"/>
      <c r="D70" s="161"/>
      <c r="E70" s="161"/>
      <c r="F70" s="161"/>
      <c r="G70" s="161"/>
      <c r="H70" s="162"/>
      <c r="I70" s="162"/>
      <c r="J70" s="163">
        <v>1</v>
      </c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32.25" customHeight="1" x14ac:dyDescent="0.25">
      <c r="A71" s="221" t="s">
        <v>161</v>
      </c>
      <c r="B71" s="180" t="s">
        <v>165</v>
      </c>
      <c r="C71" s="161"/>
      <c r="D71" s="161"/>
      <c r="E71" s="161"/>
      <c r="F71" s="161"/>
      <c r="G71" s="161"/>
      <c r="H71" s="162"/>
      <c r="I71" s="162"/>
      <c r="J71" s="163">
        <v>1</v>
      </c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46.5" customHeight="1" x14ac:dyDescent="0.25">
      <c r="A72" s="221" t="s">
        <v>161</v>
      </c>
      <c r="B72" s="180" t="s">
        <v>166</v>
      </c>
      <c r="C72" s="161"/>
      <c r="D72" s="161"/>
      <c r="E72" s="161"/>
      <c r="F72" s="161"/>
      <c r="G72" s="161">
        <v>1</v>
      </c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219" t="s">
        <v>65</v>
      </c>
      <c r="X72" s="160" t="s">
        <v>168</v>
      </c>
      <c r="Y72" s="175"/>
      <c r="Z72" s="175"/>
      <c r="AA72" s="176"/>
      <c r="AB72" s="72">
        <f t="shared" si="0"/>
        <v>0</v>
      </c>
      <c r="AE72" s="94"/>
    </row>
    <row r="73" spans="1:31" ht="45" customHeight="1" x14ac:dyDescent="0.25">
      <c r="A73" s="221" t="s">
        <v>161</v>
      </c>
      <c r="B73" s="180" t="s">
        <v>167</v>
      </c>
      <c r="C73" s="161"/>
      <c r="D73" s="161"/>
      <c r="E73" s="161"/>
      <c r="F73" s="161"/>
      <c r="G73" s="161">
        <v>1</v>
      </c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219" t="s">
        <v>65</v>
      </c>
      <c r="X73" s="160" t="s">
        <v>168</v>
      </c>
      <c r="Y73" s="175"/>
      <c r="Z73" s="175"/>
      <c r="AA73" s="176"/>
      <c r="AB73" s="72">
        <f t="shared" si="0"/>
        <v>0</v>
      </c>
      <c r="AE73" s="94"/>
    </row>
    <row r="74" spans="1:31" ht="33.75" customHeight="1" x14ac:dyDescent="0.25">
      <c r="A74" s="221" t="s">
        <v>161</v>
      </c>
      <c r="B74" s="180" t="s">
        <v>171</v>
      </c>
      <c r="C74" s="161"/>
      <c r="D74" s="161"/>
      <c r="E74" s="161"/>
      <c r="F74" s="161"/>
      <c r="G74" s="161"/>
      <c r="H74" s="162"/>
      <c r="I74" s="162"/>
      <c r="J74" s="163"/>
      <c r="K74" s="164"/>
      <c r="L74" s="165">
        <v>23.25</v>
      </c>
      <c r="M74" s="165">
        <v>1</v>
      </c>
      <c r="N74" s="166"/>
      <c r="O74" s="166"/>
      <c r="P74" s="167"/>
      <c r="Q74" s="168"/>
      <c r="R74" s="169"/>
      <c r="S74" s="170"/>
      <c r="T74" s="171"/>
      <c r="U74" s="172"/>
      <c r="V74" s="173"/>
      <c r="W74" s="225" t="s">
        <v>64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31.5" customHeight="1" x14ac:dyDescent="0.25">
      <c r="A75" s="221" t="s">
        <v>161</v>
      </c>
      <c r="B75" s="180" t="s">
        <v>155</v>
      </c>
      <c r="C75" s="161"/>
      <c r="D75" s="161"/>
      <c r="E75" s="161"/>
      <c r="F75" s="161"/>
      <c r="G75" s="161"/>
      <c r="H75" s="162"/>
      <c r="I75" s="162"/>
      <c r="J75" s="163"/>
      <c r="K75" s="164"/>
      <c r="L75" s="165">
        <v>23.25</v>
      </c>
      <c r="M75" s="165">
        <v>1</v>
      </c>
      <c r="N75" s="166"/>
      <c r="O75" s="166"/>
      <c r="P75" s="167"/>
      <c r="Q75" s="168"/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30.75" customHeight="1" x14ac:dyDescent="0.25">
      <c r="A76" s="221" t="s">
        <v>173</v>
      </c>
      <c r="B76" s="180" t="s">
        <v>175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>
        <v>23.25</v>
      </c>
      <c r="M76" s="165">
        <v>1</v>
      </c>
      <c r="N76" s="166"/>
      <c r="O76" s="166"/>
      <c r="P76" s="167"/>
      <c r="Q76" s="168"/>
      <c r="R76" s="169"/>
      <c r="S76" s="170"/>
      <c r="T76" s="171"/>
      <c r="U76" s="172"/>
      <c r="V76" s="173"/>
      <c r="W76" s="225" t="s">
        <v>64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33" customHeight="1" x14ac:dyDescent="0.25">
      <c r="A77" s="221" t="s">
        <v>173</v>
      </c>
      <c r="B77" s="180" t="s">
        <v>176</v>
      </c>
      <c r="C77" s="161"/>
      <c r="D77" s="161"/>
      <c r="E77" s="161"/>
      <c r="F77" s="161"/>
      <c r="G77" s="161"/>
      <c r="H77" s="162"/>
      <c r="I77" s="162"/>
      <c r="J77" s="163"/>
      <c r="K77" s="164"/>
      <c r="L77" s="165">
        <v>23.25</v>
      </c>
      <c r="M77" s="165">
        <v>1</v>
      </c>
      <c r="N77" s="166"/>
      <c r="O77" s="166"/>
      <c r="P77" s="167"/>
      <c r="Q77" s="168"/>
      <c r="R77" s="169"/>
      <c r="S77" s="170"/>
      <c r="T77" s="171"/>
      <c r="U77" s="172"/>
      <c r="V77" s="173"/>
      <c r="W77" s="174" t="s">
        <v>61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221" t="s">
        <v>173</v>
      </c>
      <c r="B78" s="180" t="s">
        <v>177</v>
      </c>
      <c r="C78" s="161"/>
      <c r="D78" s="161"/>
      <c r="E78" s="161"/>
      <c r="F78" s="161"/>
      <c r="G78" s="161"/>
      <c r="H78" s="162"/>
      <c r="I78" s="162"/>
      <c r="J78" s="163"/>
      <c r="K78" s="164"/>
      <c r="L78" s="165">
        <v>22.25</v>
      </c>
      <c r="M78" s="165">
        <v>1</v>
      </c>
      <c r="N78" s="166"/>
      <c r="O78" s="166"/>
      <c r="P78" s="167"/>
      <c r="Q78" s="168"/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30" customHeight="1" x14ac:dyDescent="0.25">
      <c r="A79" s="221" t="s">
        <v>174</v>
      </c>
      <c r="B79" s="180" t="s">
        <v>178</v>
      </c>
      <c r="C79" s="161"/>
      <c r="D79" s="161"/>
      <c r="E79" s="161"/>
      <c r="F79" s="161"/>
      <c r="G79" s="161"/>
      <c r="H79" s="162"/>
      <c r="I79" s="162"/>
      <c r="J79" s="163"/>
      <c r="K79" s="164"/>
      <c r="L79" s="165">
        <v>23.25</v>
      </c>
      <c r="M79" s="165">
        <v>1</v>
      </c>
      <c r="N79" s="166"/>
      <c r="O79" s="166"/>
      <c r="P79" s="167"/>
      <c r="Q79" s="168"/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47.25" customHeight="1" x14ac:dyDescent="0.25">
      <c r="A80" s="221" t="s">
        <v>174</v>
      </c>
      <c r="B80" s="180" t="s">
        <v>179</v>
      </c>
      <c r="C80" s="161"/>
      <c r="D80" s="161"/>
      <c r="E80" s="161"/>
      <c r="F80" s="161"/>
      <c r="G80" s="161"/>
      <c r="H80" s="162"/>
      <c r="I80" s="162"/>
      <c r="J80" s="163"/>
      <c r="K80" s="164"/>
      <c r="L80" s="165">
        <v>26</v>
      </c>
      <c r="M80" s="165">
        <v>1</v>
      </c>
      <c r="N80" s="166"/>
      <c r="O80" s="166"/>
      <c r="P80" s="167"/>
      <c r="Q80" s="168"/>
      <c r="R80" s="169"/>
      <c r="S80" s="170"/>
      <c r="T80" s="171"/>
      <c r="U80" s="172"/>
      <c r="V80" s="173"/>
      <c r="W80" s="219" t="s">
        <v>76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30" customHeight="1" x14ac:dyDescent="0.25">
      <c r="A81" s="221" t="s">
        <v>186</v>
      </c>
      <c r="B81" s="180" t="s">
        <v>187</v>
      </c>
      <c r="C81" s="161"/>
      <c r="D81" s="161"/>
      <c r="E81" s="161"/>
      <c r="F81" s="161"/>
      <c r="G81" s="161"/>
      <c r="H81" s="162"/>
      <c r="I81" s="162">
        <v>1</v>
      </c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30" customHeight="1" x14ac:dyDescent="0.25">
      <c r="A82" s="221" t="s">
        <v>186</v>
      </c>
      <c r="B82" s="180" t="s">
        <v>188</v>
      </c>
      <c r="C82" s="161"/>
      <c r="D82" s="161"/>
      <c r="E82" s="161"/>
      <c r="F82" s="161"/>
      <c r="G82" s="161"/>
      <c r="H82" s="162"/>
      <c r="I82" s="162">
        <v>1</v>
      </c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 t="s">
        <v>61</v>
      </c>
      <c r="X82" s="160"/>
      <c r="Y82" s="175"/>
      <c r="Z82" s="175"/>
      <c r="AA82" s="176"/>
      <c r="AB82" s="72">
        <f t="shared" si="0"/>
        <v>0</v>
      </c>
      <c r="AE82" s="94"/>
    </row>
    <row r="83" spans="1:31" ht="31.5" customHeight="1" x14ac:dyDescent="0.25">
      <c r="A83" s="221" t="s">
        <v>190</v>
      </c>
      <c r="B83" s="180" t="s">
        <v>191</v>
      </c>
      <c r="C83" s="161"/>
      <c r="D83" s="161"/>
      <c r="E83" s="161"/>
      <c r="F83" s="161"/>
      <c r="G83" s="161"/>
      <c r="H83" s="162"/>
      <c r="I83" s="162"/>
      <c r="J83" s="163"/>
      <c r="K83" s="164"/>
      <c r="L83" s="165">
        <v>23.25</v>
      </c>
      <c r="M83" s="165">
        <v>1</v>
      </c>
      <c r="N83" s="166"/>
      <c r="O83" s="166"/>
      <c r="P83" s="167"/>
      <c r="Q83" s="168"/>
      <c r="R83" s="169"/>
      <c r="S83" s="170"/>
      <c r="T83" s="171"/>
      <c r="U83" s="172"/>
      <c r="V83" s="173"/>
      <c r="W83" s="174" t="s">
        <v>61</v>
      </c>
      <c r="X83" s="160"/>
      <c r="Y83" s="175"/>
      <c r="Z83" s="175"/>
      <c r="AA83" s="176"/>
      <c r="AB83" s="72">
        <f t="shared" si="0"/>
        <v>0</v>
      </c>
      <c r="AE83" s="94"/>
    </row>
    <row r="84" spans="1:31" ht="32.25" customHeight="1" x14ac:dyDescent="0.25">
      <c r="A84" s="221" t="s">
        <v>190</v>
      </c>
      <c r="B84" s="180" t="s">
        <v>192</v>
      </c>
      <c r="C84" s="161"/>
      <c r="D84" s="161"/>
      <c r="E84" s="161"/>
      <c r="F84" s="161"/>
      <c r="G84" s="161"/>
      <c r="H84" s="162"/>
      <c r="I84" s="162"/>
      <c r="J84" s="163"/>
      <c r="K84" s="164"/>
      <c r="L84" s="165">
        <v>23.25</v>
      </c>
      <c r="M84" s="165">
        <v>1</v>
      </c>
      <c r="N84" s="166"/>
      <c r="O84" s="166"/>
      <c r="P84" s="167"/>
      <c r="Q84" s="168"/>
      <c r="R84" s="169"/>
      <c r="S84" s="170"/>
      <c r="T84" s="171"/>
      <c r="U84" s="172"/>
      <c r="V84" s="173"/>
      <c r="W84" s="225" t="s">
        <v>64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221" t="s">
        <v>186</v>
      </c>
      <c r="B85" s="180" t="s">
        <v>193</v>
      </c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>
        <v>1</v>
      </c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6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6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78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x14ac:dyDescent="0.25">
      <c r="A157" s="310"/>
      <c r="B157" s="311"/>
      <c r="C157" s="182">
        <f>SUM(C9:C156)</f>
        <v>4</v>
      </c>
      <c r="D157" s="183">
        <f>SUM(D9:D156)</f>
        <v>0</v>
      </c>
      <c r="E157" s="183">
        <f>SUM(E9:E156)</f>
        <v>0</v>
      </c>
      <c r="F157" s="183">
        <f>SUM(F9:F156)</f>
        <v>0</v>
      </c>
      <c r="G157" s="183">
        <f>SUM(G9:G156)</f>
        <v>2</v>
      </c>
      <c r="H157" s="183"/>
      <c r="I157" s="183">
        <f>SUM(I9:I156)</f>
        <v>6</v>
      </c>
      <c r="J157" s="183">
        <f>SUM(J9:J156)</f>
        <v>11</v>
      </c>
      <c r="K157" s="183">
        <f>SUM(K9:K156)</f>
        <v>0</v>
      </c>
      <c r="L157" s="183"/>
      <c r="M157" s="183">
        <f>SUM(M9:M156)</f>
        <v>32</v>
      </c>
      <c r="N157" s="183"/>
      <c r="O157" s="183">
        <f t="shared" ref="O157:V157" si="1">SUM(O9:O156)</f>
        <v>0</v>
      </c>
      <c r="P157" s="183">
        <f t="shared" si="1"/>
        <v>0</v>
      </c>
      <c r="Q157" s="183">
        <f t="shared" si="1"/>
        <v>19</v>
      </c>
      <c r="R157" s="183">
        <f t="shared" si="1"/>
        <v>2</v>
      </c>
      <c r="S157" s="183">
        <f t="shared" si="1"/>
        <v>1</v>
      </c>
      <c r="T157" s="183">
        <f t="shared" si="1"/>
        <v>0</v>
      </c>
      <c r="U157" s="183">
        <f t="shared" si="1"/>
        <v>0</v>
      </c>
      <c r="V157" s="183">
        <f t="shared" si="1"/>
        <v>0</v>
      </c>
      <c r="W157" s="183">
        <f>COUNTA(W9:W156)+AB157</f>
        <v>77</v>
      </c>
      <c r="X157" s="182"/>
      <c r="Y157" s="182">
        <f>SUM(Y9:Y156)</f>
        <v>3</v>
      </c>
      <c r="Z157" s="182">
        <f>SUM(Z9:Z156)</f>
        <v>0</v>
      </c>
      <c r="AA157" s="181">
        <f>SUM(AA9:AA156)</f>
        <v>0</v>
      </c>
      <c r="AB157" s="186">
        <f>SUM(AB9:AB156)</f>
        <v>0</v>
      </c>
      <c r="AE157" s="94"/>
    </row>
    <row r="158" spans="1:31" ht="16.5" thickBot="1" x14ac:dyDescent="0.3">
      <c r="B158"/>
      <c r="C158"/>
      <c r="D158"/>
      <c r="E158" s="61"/>
      <c r="F158" s="61"/>
      <c r="G158" s="61"/>
      <c r="H158" s="61"/>
      <c r="I158"/>
      <c r="J158"/>
      <c r="K158"/>
      <c r="L158"/>
      <c r="M158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E158" s="94"/>
    </row>
    <row r="159" spans="1:31" ht="33" customHeight="1" thickBot="1" x14ac:dyDescent="0.35">
      <c r="B159" s="191" t="s">
        <v>58</v>
      </c>
      <c r="C159" s="187">
        <f>COUNTA(B9:B156)</f>
        <v>62</v>
      </c>
      <c r="D159" s="324" t="s">
        <v>81</v>
      </c>
      <c r="E159" s="325"/>
      <c r="F159" s="325"/>
      <c r="G159" s="325"/>
      <c r="H159" s="326"/>
      <c r="I159"/>
      <c r="J159"/>
      <c r="K159"/>
      <c r="L159"/>
      <c r="M159"/>
      <c r="N159" s="61"/>
      <c r="O159" s="61"/>
      <c r="P159" s="61"/>
      <c r="Q159" s="61"/>
      <c r="R159" s="61"/>
      <c r="S159" s="61"/>
      <c r="T159" s="61"/>
      <c r="U159" s="230" t="s">
        <v>93</v>
      </c>
      <c r="V159" s="231"/>
      <c r="W159" s="232"/>
      <c r="X159" s="270" t="s">
        <v>86</v>
      </c>
      <c r="Y159" s="271"/>
      <c r="Z159" s="70">
        <v>1</v>
      </c>
      <c r="AE159" s="94"/>
    </row>
    <row r="160" spans="1:31" ht="45.75" customHeight="1" x14ac:dyDescent="0.3">
      <c r="B160" s="192" t="s">
        <v>20</v>
      </c>
      <c r="C160" s="188">
        <f>C157+D157+E157+F157+G157+I157+J157+K157+M157+O157+P157+Q157+R157+S157+T157+U157+V157</f>
        <v>77</v>
      </c>
      <c r="D160" s="327"/>
      <c r="E160" s="328"/>
      <c r="F160" s="328"/>
      <c r="G160" s="328"/>
      <c r="H160" s="329"/>
      <c r="I160"/>
      <c r="J160"/>
      <c r="K160"/>
      <c r="L160"/>
      <c r="M160"/>
      <c r="U160" s="233"/>
      <c r="V160" s="234"/>
      <c r="W160" s="235"/>
      <c r="X160" s="272"/>
      <c r="Y160" s="273"/>
      <c r="Z160"/>
      <c r="AE160" s="94"/>
    </row>
    <row r="161" spans="1:31" ht="24.75" customHeight="1" thickBot="1" x14ac:dyDescent="0.35">
      <c r="A161" s="312" t="s">
        <v>56</v>
      </c>
      <c r="B161" s="193" t="s">
        <v>54</v>
      </c>
      <c r="C161" s="189">
        <f>COUNTIF(W9:W156,"1 - планова")+COUNTIF(W9:W156,"1.1. - планова по документи")+AB157</f>
        <v>51</v>
      </c>
      <c r="D161" s="327"/>
      <c r="E161" s="328"/>
      <c r="F161" s="328"/>
      <c r="G161" s="328"/>
      <c r="H161" s="329"/>
      <c r="I161"/>
      <c r="J161"/>
      <c r="K161"/>
      <c r="L161"/>
      <c r="M161"/>
      <c r="U161" s="233"/>
      <c r="V161" s="234"/>
      <c r="W161" s="235"/>
      <c r="X161" s="274"/>
      <c r="Y161" s="275"/>
      <c r="Z161"/>
      <c r="AE161" s="94"/>
    </row>
    <row r="162" spans="1:31" ht="24.75" customHeight="1" thickBot="1" x14ac:dyDescent="0.35">
      <c r="A162" s="313"/>
      <c r="B162" s="194" t="s">
        <v>55</v>
      </c>
      <c r="C162" s="190">
        <f>C160-C161</f>
        <v>26</v>
      </c>
      <c r="D162" s="330"/>
      <c r="E162" s="331"/>
      <c r="F162" s="331"/>
      <c r="G162" s="331"/>
      <c r="H162" s="332"/>
      <c r="I162"/>
      <c r="J162"/>
      <c r="K162"/>
      <c r="L162"/>
      <c r="M162"/>
      <c r="U162" s="233"/>
      <c r="V162" s="234"/>
      <c r="W162" s="235"/>
      <c r="X162" s="306" t="s">
        <v>87</v>
      </c>
      <c r="Y162" s="307"/>
      <c r="Z162" s="71"/>
      <c r="AE162" s="94"/>
    </row>
    <row r="163" spans="1:31" ht="79.5" customHeight="1" thickBot="1" x14ac:dyDescent="0.3">
      <c r="I163"/>
      <c r="J163"/>
      <c r="K163"/>
      <c r="L163"/>
      <c r="M163"/>
      <c r="U163" s="236"/>
      <c r="V163" s="237"/>
      <c r="W163" s="238"/>
      <c r="X163" s="308"/>
      <c r="Y163" s="309"/>
      <c r="AE163" s="94"/>
    </row>
    <row r="164" spans="1:31" x14ac:dyDescent="0.25">
      <c r="AE164" s="94"/>
    </row>
    <row r="165" spans="1:31" ht="16.5" customHeight="1" thickBot="1" x14ac:dyDescent="0.3">
      <c r="A165" s="314" t="s">
        <v>49</v>
      </c>
      <c r="B165" s="314"/>
      <c r="C165" s="314"/>
      <c r="D165" s="314"/>
      <c r="E165" s="314"/>
      <c r="F165" s="314"/>
      <c r="G165" s="314"/>
      <c r="H165" s="314"/>
      <c r="I165" s="314"/>
      <c r="J165" s="314"/>
      <c r="K165" s="314"/>
      <c r="L165" s="314"/>
      <c r="M165" s="314"/>
      <c r="N165" s="314"/>
      <c r="O165" s="314"/>
      <c r="P165" s="314"/>
      <c r="Q165" s="314"/>
      <c r="R165" s="314"/>
      <c r="S165" s="314"/>
      <c r="T165" s="314"/>
      <c r="U165" s="314"/>
      <c r="V165" s="314"/>
      <c r="W165" s="314"/>
      <c r="X165" s="314"/>
      <c r="Y165" s="314"/>
      <c r="Z165" s="314"/>
      <c r="AA165" s="7"/>
      <c r="AB165" s="93"/>
      <c r="AE165" s="94"/>
    </row>
    <row r="166" spans="1:31" ht="16.5" customHeight="1" thickBot="1" x14ac:dyDescent="0.3">
      <c r="A166" s="315" t="s">
        <v>42</v>
      </c>
      <c r="B166" s="315" t="s">
        <v>80</v>
      </c>
      <c r="C166" s="316" t="s">
        <v>30</v>
      </c>
      <c r="D166" s="317"/>
      <c r="E166" s="317"/>
      <c r="F166" s="317"/>
      <c r="G166" s="317"/>
      <c r="H166" s="317"/>
      <c r="I166" s="317"/>
      <c r="J166" s="317"/>
      <c r="K166" s="317"/>
      <c r="L166" s="317"/>
      <c r="M166" s="317"/>
      <c r="N166" s="317"/>
      <c r="O166" s="317"/>
      <c r="P166" s="317"/>
      <c r="Q166" s="317"/>
      <c r="R166" s="317"/>
      <c r="S166" s="317"/>
      <c r="T166" s="317"/>
      <c r="U166" s="317"/>
      <c r="V166" s="317"/>
      <c r="W166" s="317"/>
      <c r="X166" s="317"/>
      <c r="Y166" s="317"/>
      <c r="Z166" s="317"/>
      <c r="AE166" s="94"/>
    </row>
    <row r="167" spans="1:31" ht="15.75" customHeight="1" x14ac:dyDescent="0.25">
      <c r="A167" s="253"/>
      <c r="B167" s="253"/>
      <c r="C167" s="304" t="s">
        <v>0</v>
      </c>
      <c r="D167" s="305"/>
      <c r="E167" s="305"/>
      <c r="F167" s="305"/>
      <c r="G167" s="305"/>
      <c r="H167" s="280" t="s">
        <v>1</v>
      </c>
      <c r="I167" s="281"/>
      <c r="J167" s="226" t="s">
        <v>2</v>
      </c>
      <c r="K167" s="292" t="s">
        <v>3</v>
      </c>
      <c r="L167" s="300" t="s">
        <v>4</v>
      </c>
      <c r="M167" s="301"/>
      <c r="N167" s="264" t="s">
        <v>5</v>
      </c>
      <c r="O167" s="265"/>
      <c r="P167" s="294" t="s">
        <v>6</v>
      </c>
      <c r="Q167" s="296" t="s">
        <v>7</v>
      </c>
      <c r="R167" s="298" t="s">
        <v>8</v>
      </c>
      <c r="S167" s="284" t="s">
        <v>9</v>
      </c>
      <c r="T167" s="286" t="s">
        <v>10</v>
      </c>
      <c r="U167" s="288" t="s">
        <v>11</v>
      </c>
      <c r="V167" s="290" t="s">
        <v>12</v>
      </c>
      <c r="W167" s="268" t="s">
        <v>15</v>
      </c>
      <c r="X167" s="259" t="s">
        <v>40</v>
      </c>
      <c r="Y167" s="259" t="s">
        <v>41</v>
      </c>
      <c r="Z167" s="257" t="s">
        <v>48</v>
      </c>
      <c r="AE167" s="94"/>
    </row>
    <row r="168" spans="1:31" ht="103.5" customHeight="1" thickBot="1" x14ac:dyDescent="0.3">
      <c r="A168" s="253"/>
      <c r="B168" s="253"/>
      <c r="C168" s="212" t="s">
        <v>32</v>
      </c>
      <c r="D168" s="213" t="s">
        <v>33</v>
      </c>
      <c r="E168" s="214" t="s">
        <v>34</v>
      </c>
      <c r="F168" s="214" t="s">
        <v>14</v>
      </c>
      <c r="G168" s="214" t="s">
        <v>59</v>
      </c>
      <c r="H168" s="282"/>
      <c r="I168" s="283"/>
      <c r="J168" s="227"/>
      <c r="K168" s="293"/>
      <c r="L168" s="302"/>
      <c r="M168" s="303"/>
      <c r="N168" s="266"/>
      <c r="O168" s="267"/>
      <c r="P168" s="295"/>
      <c r="Q168" s="297"/>
      <c r="R168" s="299"/>
      <c r="S168" s="285"/>
      <c r="T168" s="287"/>
      <c r="U168" s="289"/>
      <c r="V168" s="291"/>
      <c r="W168" s="269"/>
      <c r="X168" s="260"/>
      <c r="Y168" s="260"/>
      <c r="Z168" s="258"/>
      <c r="AE168" s="94"/>
    </row>
    <row r="169" spans="1:31" s="2" customFormat="1" ht="60.75" customHeight="1" x14ac:dyDescent="0.25">
      <c r="A169" s="253"/>
      <c r="B169" s="255"/>
      <c r="C169" s="215"/>
      <c r="D169" s="215"/>
      <c r="E169" s="215"/>
      <c r="F169" s="215"/>
      <c r="G169" s="215"/>
      <c r="H169" s="261" t="s">
        <v>37</v>
      </c>
      <c r="I169" s="261"/>
      <c r="J169" s="40"/>
      <c r="K169" s="37"/>
      <c r="L169" s="262" t="s">
        <v>37</v>
      </c>
      <c r="M169" s="262"/>
      <c r="N169" s="263" t="s">
        <v>37</v>
      </c>
      <c r="O169" s="263"/>
      <c r="P169" s="49"/>
      <c r="Q169" s="52"/>
      <c r="R169" s="54"/>
      <c r="S169" s="59"/>
      <c r="T169" s="57"/>
      <c r="U169" s="55"/>
      <c r="V169" s="58"/>
      <c r="W169" s="24" t="s">
        <v>38</v>
      </c>
      <c r="X169" s="25"/>
      <c r="Y169" s="25"/>
      <c r="Z169" s="28"/>
      <c r="AB169" s="97"/>
      <c r="AC169" s="97"/>
      <c r="AD169" s="97"/>
      <c r="AE169" s="97"/>
    </row>
    <row r="170" spans="1:31" ht="178.5" customHeight="1" x14ac:dyDescent="0.25">
      <c r="A170" s="254"/>
      <c r="B170" s="256"/>
      <c r="C170" s="20" t="s">
        <v>44</v>
      </c>
      <c r="D170" s="20" t="s">
        <v>44</v>
      </c>
      <c r="E170" s="20" t="s">
        <v>44</v>
      </c>
      <c r="F170" s="20" t="s">
        <v>44</v>
      </c>
      <c r="G170" s="20" t="s">
        <v>44</v>
      </c>
      <c r="H170" s="46" t="s">
        <v>39</v>
      </c>
      <c r="I170" s="17" t="s">
        <v>43</v>
      </c>
      <c r="J170" s="18" t="s">
        <v>43</v>
      </c>
      <c r="K170" s="38" t="s">
        <v>43</v>
      </c>
      <c r="L170" s="16" t="s">
        <v>39</v>
      </c>
      <c r="M170" s="19" t="s">
        <v>43</v>
      </c>
      <c r="N170" s="47" t="s">
        <v>39</v>
      </c>
      <c r="O170" s="48" t="s">
        <v>43</v>
      </c>
      <c r="P170" s="39" t="s">
        <v>43</v>
      </c>
      <c r="Q170" s="53" t="s">
        <v>43</v>
      </c>
      <c r="R170" s="41" t="s">
        <v>43</v>
      </c>
      <c r="S170" s="21" t="s">
        <v>43</v>
      </c>
      <c r="T170" s="51" t="s">
        <v>43</v>
      </c>
      <c r="U170" s="56" t="s">
        <v>43</v>
      </c>
      <c r="V170" s="50" t="s">
        <v>43</v>
      </c>
      <c r="W170" s="22" t="s">
        <v>39</v>
      </c>
      <c r="X170" s="26" t="s">
        <v>45</v>
      </c>
      <c r="Y170" s="23" t="s">
        <v>47</v>
      </c>
      <c r="Z170" s="29" t="s">
        <v>47</v>
      </c>
      <c r="AE170" s="94"/>
    </row>
    <row r="171" spans="1:31" ht="30.75" customHeight="1" x14ac:dyDescent="0.25">
      <c r="A171" s="159" t="s">
        <v>102</v>
      </c>
      <c r="B171" s="74" t="s">
        <v>103</v>
      </c>
      <c r="C171" s="216"/>
      <c r="D171" s="216"/>
      <c r="E171" s="216"/>
      <c r="F171" s="216"/>
      <c r="G171" s="216"/>
      <c r="H171" s="75" t="s">
        <v>180</v>
      </c>
      <c r="I171" s="76">
        <v>1</v>
      </c>
      <c r="J171" s="77">
        <v>1</v>
      </c>
      <c r="K171" s="78"/>
      <c r="L171" s="79" t="s">
        <v>184</v>
      </c>
      <c r="M171" s="79">
        <v>1</v>
      </c>
      <c r="N171" s="80">
        <v>1.8</v>
      </c>
      <c r="O171" s="80">
        <v>1</v>
      </c>
      <c r="P171" s="81"/>
      <c r="Q171" s="82"/>
      <c r="R171" s="83"/>
      <c r="S171" s="84"/>
      <c r="T171" s="85"/>
      <c r="U171" s="86"/>
      <c r="V171" s="87"/>
      <c r="W171" s="88" t="s">
        <v>61</v>
      </c>
      <c r="X171" s="89"/>
      <c r="Y171" s="90"/>
      <c r="Z171" s="90"/>
      <c r="AE171" s="94"/>
    </row>
    <row r="172" spans="1:31" ht="30.75" customHeight="1" x14ac:dyDescent="0.25">
      <c r="A172" s="159" t="s">
        <v>104</v>
      </c>
      <c r="B172" s="74" t="s">
        <v>105</v>
      </c>
      <c r="C172" s="217"/>
      <c r="D172" s="217"/>
      <c r="E172" s="217"/>
      <c r="F172" s="217"/>
      <c r="G172" s="217"/>
      <c r="H172" s="75" t="s">
        <v>180</v>
      </c>
      <c r="I172" s="76">
        <v>1</v>
      </c>
      <c r="J172" s="77">
        <v>1</v>
      </c>
      <c r="K172" s="78"/>
      <c r="L172" s="79" t="s">
        <v>181</v>
      </c>
      <c r="M172" s="79">
        <v>1</v>
      </c>
      <c r="N172" s="80">
        <v>1.8</v>
      </c>
      <c r="O172" s="80">
        <v>1</v>
      </c>
      <c r="P172" s="81"/>
      <c r="Q172" s="82"/>
      <c r="R172" s="83"/>
      <c r="S172" s="84"/>
      <c r="T172" s="85"/>
      <c r="U172" s="86"/>
      <c r="V172" s="87"/>
      <c r="W172" s="218" t="s">
        <v>61</v>
      </c>
      <c r="X172" s="89"/>
      <c r="Y172" s="90">
        <v>1</v>
      </c>
      <c r="Z172" s="90"/>
      <c r="AE172" s="94"/>
    </row>
    <row r="173" spans="1:31" ht="26.25" customHeight="1" x14ac:dyDescent="0.25">
      <c r="A173" s="159" t="s">
        <v>106</v>
      </c>
      <c r="B173" s="74" t="s">
        <v>107</v>
      </c>
      <c r="C173" s="217"/>
      <c r="D173" s="217"/>
      <c r="E173" s="217"/>
      <c r="F173" s="217"/>
      <c r="G173" s="217"/>
      <c r="H173" s="75" t="s">
        <v>180</v>
      </c>
      <c r="I173" s="76">
        <v>1</v>
      </c>
      <c r="J173" s="77">
        <v>1</v>
      </c>
      <c r="K173" s="78"/>
      <c r="L173" s="79" t="s">
        <v>183</v>
      </c>
      <c r="M173" s="79">
        <v>1</v>
      </c>
      <c r="N173" s="80">
        <v>1.8</v>
      </c>
      <c r="O173" s="80">
        <v>1</v>
      </c>
      <c r="P173" s="81"/>
      <c r="Q173" s="82"/>
      <c r="R173" s="83"/>
      <c r="S173" s="84"/>
      <c r="T173" s="85">
        <v>1</v>
      </c>
      <c r="U173" s="86"/>
      <c r="V173" s="87"/>
      <c r="W173" s="88" t="s">
        <v>61</v>
      </c>
      <c r="X173" s="89"/>
      <c r="Y173" s="90">
        <v>2</v>
      </c>
      <c r="Z173" s="90"/>
      <c r="AE173" s="94"/>
    </row>
    <row r="174" spans="1:31" ht="28.5" customHeight="1" x14ac:dyDescent="0.25">
      <c r="A174" s="159" t="s">
        <v>108</v>
      </c>
      <c r="B174" s="204" t="s">
        <v>109</v>
      </c>
      <c r="C174" s="217"/>
      <c r="D174" s="217"/>
      <c r="E174" s="217"/>
      <c r="F174" s="217"/>
      <c r="G174" s="217"/>
      <c r="H174" s="75"/>
      <c r="I174" s="76"/>
      <c r="J174" s="77">
        <v>1</v>
      </c>
      <c r="K174" s="78"/>
      <c r="L174" s="79" t="s">
        <v>182</v>
      </c>
      <c r="M174" s="79">
        <v>1</v>
      </c>
      <c r="N174" s="80"/>
      <c r="O174" s="80"/>
      <c r="P174" s="81"/>
      <c r="Q174" s="82"/>
      <c r="R174" s="83"/>
      <c r="S174" s="84"/>
      <c r="T174" s="85"/>
      <c r="U174" s="86"/>
      <c r="V174" s="87"/>
      <c r="W174" s="88" t="s">
        <v>61</v>
      </c>
      <c r="X174" s="89"/>
      <c r="Y174" s="90"/>
      <c r="Z174" s="90"/>
      <c r="AE174" s="94"/>
    </row>
    <row r="175" spans="1:31" ht="27" customHeight="1" x14ac:dyDescent="0.25">
      <c r="A175" s="159" t="s">
        <v>161</v>
      </c>
      <c r="B175" s="204" t="s">
        <v>169</v>
      </c>
      <c r="C175" s="217"/>
      <c r="D175" s="217"/>
      <c r="E175" s="217"/>
      <c r="F175" s="217"/>
      <c r="G175" s="217"/>
      <c r="H175" s="75"/>
      <c r="I175" s="76"/>
      <c r="J175" s="77">
        <v>1</v>
      </c>
      <c r="K175" s="78"/>
      <c r="L175" s="79" t="s">
        <v>181</v>
      </c>
      <c r="M175" s="79">
        <v>1</v>
      </c>
      <c r="N175" s="80"/>
      <c r="O175" s="80"/>
      <c r="P175" s="81"/>
      <c r="Q175" s="82"/>
      <c r="R175" s="83"/>
      <c r="S175" s="84"/>
      <c r="T175" s="85"/>
      <c r="U175" s="86"/>
      <c r="V175" s="87"/>
      <c r="W175" s="88" t="s">
        <v>61</v>
      </c>
      <c r="X175" s="89"/>
      <c r="Y175" s="90"/>
      <c r="Z175" s="90"/>
      <c r="AE175" s="94"/>
    </row>
    <row r="176" spans="1:31" ht="31.5" customHeight="1" x14ac:dyDescent="0.25">
      <c r="A176" s="159" t="s">
        <v>161</v>
      </c>
      <c r="B176" s="204" t="s">
        <v>170</v>
      </c>
      <c r="C176" s="217">
        <v>1</v>
      </c>
      <c r="D176" s="217"/>
      <c r="E176" s="217"/>
      <c r="F176" s="217"/>
      <c r="G176" s="217"/>
      <c r="H176" s="75"/>
      <c r="I176" s="76"/>
      <c r="J176" s="77">
        <v>1</v>
      </c>
      <c r="K176" s="78"/>
      <c r="L176" s="79" t="s">
        <v>181</v>
      </c>
      <c r="M176" s="79">
        <v>1</v>
      </c>
      <c r="N176" s="80"/>
      <c r="O176" s="80"/>
      <c r="P176" s="81"/>
      <c r="Q176" s="82"/>
      <c r="R176" s="83"/>
      <c r="S176" s="84"/>
      <c r="T176" s="85"/>
      <c r="U176" s="86"/>
      <c r="V176" s="87"/>
      <c r="W176" s="88" t="s">
        <v>61</v>
      </c>
      <c r="X176" s="89"/>
      <c r="Y176" s="90"/>
      <c r="Z176" s="90"/>
      <c r="AE176" s="94"/>
    </row>
    <row r="177" spans="1:31" ht="20.25" customHeight="1" x14ac:dyDescent="0.25">
      <c r="A177" s="73"/>
      <c r="B177" s="204"/>
      <c r="C177" s="217"/>
      <c r="D177" s="217"/>
      <c r="E177" s="217"/>
      <c r="F177" s="217"/>
      <c r="G177" s="217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4"/>
      <c r="C178" s="217"/>
      <c r="D178" s="217"/>
      <c r="E178" s="217"/>
      <c r="F178" s="217"/>
      <c r="G178" s="217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4"/>
      <c r="C179" s="217"/>
      <c r="D179" s="217"/>
      <c r="E179" s="217"/>
      <c r="F179" s="217"/>
      <c r="G179" s="217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4"/>
      <c r="C180" s="217"/>
      <c r="D180" s="217"/>
      <c r="E180" s="217"/>
      <c r="F180" s="217"/>
      <c r="G180" s="217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4"/>
      <c r="C181" s="217"/>
      <c r="D181" s="217"/>
      <c r="E181" s="217"/>
      <c r="F181" s="217"/>
      <c r="G181" s="217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16.5" thickBot="1" x14ac:dyDescent="0.3">
      <c r="A187" s="276"/>
      <c r="B187" s="277"/>
      <c r="C187" s="323">
        <f>SUM(C171:C186,D171:D186,E171:E186,F171:F186,G171:G186)</f>
        <v>1</v>
      </c>
      <c r="D187" s="323"/>
      <c r="E187" s="323"/>
      <c r="F187" s="323"/>
      <c r="G187" s="323"/>
      <c r="H187" s="182"/>
      <c r="I187" s="182">
        <f>SUM(I171:I186)</f>
        <v>3</v>
      </c>
      <c r="J187" s="182">
        <f>SUM(J171:J186)</f>
        <v>6</v>
      </c>
      <c r="K187" s="182">
        <f>SUM(K171:K186)</f>
        <v>0</v>
      </c>
      <c r="L187" s="182"/>
      <c r="M187" s="182">
        <f>SUM(M171:M186)</f>
        <v>6</v>
      </c>
      <c r="N187" s="182"/>
      <c r="O187" s="182">
        <f t="shared" ref="O187:V187" si="2">SUM(O171:O186)</f>
        <v>3</v>
      </c>
      <c r="P187" s="182">
        <f t="shared" si="2"/>
        <v>0</v>
      </c>
      <c r="Q187" s="182">
        <f t="shared" si="2"/>
        <v>0</v>
      </c>
      <c r="R187" s="182">
        <f t="shared" si="2"/>
        <v>0</v>
      </c>
      <c r="S187" s="182">
        <f t="shared" si="2"/>
        <v>0</v>
      </c>
      <c r="T187" s="182">
        <f t="shared" si="2"/>
        <v>1</v>
      </c>
      <c r="U187" s="182">
        <f t="shared" si="2"/>
        <v>0</v>
      </c>
      <c r="V187" s="182">
        <f t="shared" si="2"/>
        <v>0</v>
      </c>
      <c r="W187" s="182">
        <f>COUNTA(W171:W186)</f>
        <v>6</v>
      </c>
      <c r="X187" s="182"/>
      <c r="Y187" s="182">
        <f>SUM(Y171:Y186)</f>
        <v>3</v>
      </c>
      <c r="Z187" s="182">
        <f>SUM(Z171:Z186)</f>
        <v>0</v>
      </c>
    </row>
    <row r="188" spans="1:31" ht="15.75" customHeight="1" thickBot="1" x14ac:dyDescent="0.35">
      <c r="A188"/>
      <c r="B188" s="195" t="s">
        <v>57</v>
      </c>
      <c r="C188" s="222">
        <f>COUNTA(B171:B186)</f>
        <v>6</v>
      </c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</row>
    <row r="189" spans="1:31" ht="51" customHeight="1" thickBot="1" x14ac:dyDescent="0.35">
      <c r="B189" s="196" t="s">
        <v>46</v>
      </c>
      <c r="C189" s="197">
        <f>W187</f>
        <v>6</v>
      </c>
      <c r="W189" s="320" t="s">
        <v>88</v>
      </c>
      <c r="X189" s="270" t="s">
        <v>86</v>
      </c>
      <c r="Y189" s="271"/>
      <c r="Z189" s="91"/>
    </row>
    <row r="190" spans="1:31" ht="36" customHeight="1" thickBot="1" x14ac:dyDescent="0.35">
      <c r="A190" s="312" t="s">
        <v>56</v>
      </c>
      <c r="B190" s="198" t="s">
        <v>54</v>
      </c>
      <c r="C190" s="199">
        <f>COUNTIF(W171:W186,"1 - планова")+COUNTIF(W171:W186,"1.1. - планова по документи")</f>
        <v>6</v>
      </c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 s="321"/>
      <c r="X190" s="274"/>
      <c r="Y190" s="275"/>
      <c r="Z190" s="67"/>
    </row>
    <row r="191" spans="1:31" ht="28.5" customHeight="1" thickBot="1" x14ac:dyDescent="0.35">
      <c r="A191" s="313"/>
      <c r="B191" s="200" t="s">
        <v>55</v>
      </c>
      <c r="C191" s="201">
        <f>C189-C190</f>
        <v>0</v>
      </c>
      <c r="G191" s="11"/>
      <c r="H191" s="10"/>
      <c r="K191" s="11"/>
      <c r="L191" s="10"/>
      <c r="M191" s="11"/>
      <c r="N191" s="10"/>
      <c r="P191"/>
      <c r="Q191"/>
      <c r="R191"/>
      <c r="S191"/>
      <c r="T191"/>
      <c r="U191"/>
      <c r="V191"/>
      <c r="W191" s="321"/>
      <c r="X191" s="66"/>
      <c r="Y191" s="66"/>
      <c r="Z191" s="67"/>
    </row>
    <row r="192" spans="1:31" ht="68.25" customHeight="1" thickBot="1" x14ac:dyDescent="0.35">
      <c r="B192" s="202" t="s">
        <v>71</v>
      </c>
      <c r="C192" s="203">
        <f>SUM(C187,D187,E187,G187,I187,J187,K187,M187,O187,P187,Q187,R187,S187,T187,U187,V187)</f>
        <v>20</v>
      </c>
      <c r="D192"/>
      <c r="E192"/>
      <c r="F192"/>
      <c r="G192"/>
      <c r="H192"/>
      <c r="I192"/>
      <c r="J192"/>
      <c r="K192"/>
      <c r="L192"/>
      <c r="M192"/>
      <c r="N192"/>
      <c r="P192"/>
      <c r="Q192"/>
      <c r="R192"/>
      <c r="S192"/>
      <c r="T192"/>
      <c r="U192"/>
      <c r="V192"/>
      <c r="W192" s="321"/>
      <c r="X192" s="306" t="s">
        <v>87</v>
      </c>
      <c r="Y192" s="307"/>
      <c r="Z192" s="92"/>
    </row>
    <row r="193" spans="1:27" ht="16.5" thickBot="1" x14ac:dyDescent="0.3">
      <c r="C193"/>
      <c r="D193"/>
      <c r="E193"/>
      <c r="F193"/>
      <c r="G193"/>
      <c r="H193"/>
      <c r="I193"/>
      <c r="J193"/>
      <c r="K193"/>
      <c r="L193"/>
      <c r="M193"/>
      <c r="N193"/>
      <c r="P193"/>
      <c r="Q193"/>
      <c r="R193"/>
      <c r="S193"/>
      <c r="T193"/>
      <c r="U193"/>
      <c r="V193"/>
      <c r="W193" s="322"/>
      <c r="X193" s="308"/>
      <c r="Y193" s="309"/>
    </row>
    <row r="194" spans="1:27" x14ac:dyDescent="0.25">
      <c r="A194" s="98"/>
      <c r="B194" s="99"/>
      <c r="C194" s="100"/>
      <c r="D194" s="100"/>
      <c r="E194" s="100"/>
      <c r="F194" s="100"/>
      <c r="G194" s="101"/>
      <c r="H194" s="100"/>
      <c r="I194" s="100"/>
      <c r="J194" s="100"/>
      <c r="K194" s="101"/>
      <c r="L194" s="100"/>
      <c r="M194" s="101"/>
      <c r="N194" s="100"/>
      <c r="O194" s="100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4"/>
    </row>
    <row r="195" spans="1:27" x14ac:dyDescent="0.25">
      <c r="A195" s="99"/>
      <c r="B195" s="99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102" t="s">
        <v>36</v>
      </c>
      <c r="B196" s="96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102" t="s">
        <v>53</v>
      </c>
      <c r="B197" s="103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7" spans="1:31" x14ac:dyDescent="0.25">
      <c r="AE307" s="1" t="s">
        <v>61</v>
      </c>
    </row>
    <row r="308" spans="1:31" x14ac:dyDescent="0.25">
      <c r="AE308" s="1" t="s">
        <v>74</v>
      </c>
    </row>
    <row r="309" spans="1:31" x14ac:dyDescent="0.25">
      <c r="AE309" s="1" t="s">
        <v>62</v>
      </c>
    </row>
    <row r="310" spans="1:31" x14ac:dyDescent="0.25">
      <c r="AE310" s="1" t="s">
        <v>63</v>
      </c>
    </row>
    <row r="311" spans="1:31" x14ac:dyDescent="0.25">
      <c r="AE311" s="1" t="s">
        <v>64</v>
      </c>
    </row>
    <row r="312" spans="1:31" x14ac:dyDescent="0.25">
      <c r="AE312" s="1" t="s">
        <v>65</v>
      </c>
    </row>
    <row r="313" spans="1:31" x14ac:dyDescent="0.25">
      <c r="AE313" s="1" t="s">
        <v>66</v>
      </c>
    </row>
    <row r="314" spans="1:31" x14ac:dyDescent="0.25">
      <c r="AE314" s="1" t="s">
        <v>67</v>
      </c>
    </row>
    <row r="315" spans="1:31" x14ac:dyDescent="0.25">
      <c r="AE315" s="1" t="s">
        <v>68</v>
      </c>
    </row>
    <row r="316" spans="1:31" x14ac:dyDescent="0.25">
      <c r="AE316" s="1" t="s">
        <v>70</v>
      </c>
    </row>
    <row r="317" spans="1:31" x14ac:dyDescent="0.25">
      <c r="AE317" s="1" t="s">
        <v>75</v>
      </c>
    </row>
    <row r="318" spans="1:31" x14ac:dyDescent="0.25">
      <c r="AE318" s="1" t="s">
        <v>76</v>
      </c>
    </row>
  </sheetData>
  <sheetProtection formatCells="0" formatColumns="0" formatRows="0" insertRows="0" deleteRows="0" sort="0" autoFilter="0" pivotTables="0"/>
  <autoFilter ref="A8:AE162"/>
  <mergeCells count="66">
    <mergeCell ref="C187:G187"/>
    <mergeCell ref="L169:M169"/>
    <mergeCell ref="D159:H162"/>
    <mergeCell ref="V167:V168"/>
    <mergeCell ref="R167:R168"/>
    <mergeCell ref="S167:S168"/>
    <mergeCell ref="P167:P168"/>
    <mergeCell ref="Q167:Q168"/>
    <mergeCell ref="X192:Y193"/>
    <mergeCell ref="X189:Y190"/>
    <mergeCell ref="W167:W168"/>
    <mergeCell ref="X167:X168"/>
    <mergeCell ref="W189:W193"/>
    <mergeCell ref="Y167:Y168"/>
    <mergeCell ref="H169:I169"/>
    <mergeCell ref="T167:T168"/>
    <mergeCell ref="B28:B42"/>
    <mergeCell ref="N169:O169"/>
    <mergeCell ref="C167:G167"/>
    <mergeCell ref="X162:Y163"/>
    <mergeCell ref="U167:U168"/>
    <mergeCell ref="A157:B157"/>
    <mergeCell ref="A190:A191"/>
    <mergeCell ref="A161:A162"/>
    <mergeCell ref="A165:Z165"/>
    <mergeCell ref="A166:A170"/>
    <mergeCell ref="B166:B170"/>
    <mergeCell ref="C166:Z166"/>
    <mergeCell ref="H167:I168"/>
    <mergeCell ref="J167:J168"/>
    <mergeCell ref="K167:K168"/>
    <mergeCell ref="L167:M168"/>
    <mergeCell ref="N167:O168"/>
    <mergeCell ref="Z167:Z168"/>
    <mergeCell ref="N5:O6"/>
    <mergeCell ref="W5:W6"/>
    <mergeCell ref="X159:Y161"/>
    <mergeCell ref="A187:B187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J5:J6"/>
    <mergeCell ref="B57:B58"/>
    <mergeCell ref="U159:W163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</mergeCells>
  <conditionalFormatting sqref="W157">
    <cfRule type="cellIs" dxfId="5" priority="9" operator="notEqual">
      <formula>$C$160</formula>
    </cfRule>
  </conditionalFormatting>
  <conditionalFormatting sqref="C9:G156 I9:K156 M9:M156 S9:V156 O9:Q156">
    <cfRule type="cellIs" dxfId="4" priority="8" operator="greaterThan">
      <formula>1</formula>
    </cfRule>
  </conditionalFormatting>
  <conditionalFormatting sqref="C171:G186">
    <cfRule type="cellIs" dxfId="3" priority="4" operator="greaterThan">
      <formula>1</formula>
    </cfRule>
  </conditionalFormatting>
  <conditionalFormatting sqref="I171:K186">
    <cfRule type="cellIs" dxfId="2" priority="3" operator="greaterThan">
      <formula>1</formula>
    </cfRule>
  </conditionalFormatting>
  <conditionalFormatting sqref="M171:M186">
    <cfRule type="cellIs" dxfId="1" priority="2" operator="greaterThan">
      <formula>1</formula>
    </cfRule>
  </conditionalFormatting>
  <conditionalFormatting sqref="O171:V186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9 Z189"/>
    <dataValidation type="list" allowBlank="1" showInputMessage="1" showErrorMessage="1" prompt="Въведете код на проверката_x000a_" sqref="W171:W186">
      <formula1>$AE$307:$AE$318</formula1>
    </dataValidation>
    <dataValidation type="list" allowBlank="1" showInputMessage="1" showErrorMessage="1" sqref="W9:W156">
      <formula1>$AE$307:$AE$318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abSelected="1" topLeftCell="A16" zoomScale="85" zoomScaleNormal="85" workbookViewId="0">
      <selection activeCell="O15" sqref="O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9" t="s">
        <v>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0" t="s">
        <v>77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8" t="s">
        <v>78</v>
      </c>
      <c r="H3" s="429"/>
      <c r="I3" s="33" t="s">
        <v>27</v>
      </c>
      <c r="J3" s="433" t="s">
        <v>89</v>
      </c>
      <c r="K3" s="434"/>
      <c r="L3" s="34" t="s">
        <v>92</v>
      </c>
      <c r="M3" s="422" t="s">
        <v>28</v>
      </c>
      <c r="N3" s="423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3" t="s">
        <v>18</v>
      </c>
      <c r="B4" s="353" t="s">
        <v>18</v>
      </c>
      <c r="C4" s="353" t="s">
        <v>18</v>
      </c>
      <c r="D4" s="353" t="s">
        <v>18</v>
      </c>
      <c r="E4" s="353" t="s">
        <v>69</v>
      </c>
      <c r="F4" s="353" t="s">
        <v>18</v>
      </c>
      <c r="G4" s="353" t="s">
        <v>18</v>
      </c>
      <c r="H4" s="353" t="s">
        <v>79</v>
      </c>
      <c r="I4" s="336" t="s">
        <v>19</v>
      </c>
      <c r="J4" s="336" t="s">
        <v>18</v>
      </c>
      <c r="K4" s="336" t="s">
        <v>79</v>
      </c>
      <c r="L4" s="336" t="s">
        <v>19</v>
      </c>
      <c r="M4" s="424" t="s">
        <v>17</v>
      </c>
      <c r="N4" s="426" t="s">
        <v>79</v>
      </c>
      <c r="O4" s="353" t="s">
        <v>19</v>
      </c>
      <c r="P4" s="353" t="s">
        <v>17</v>
      </c>
      <c r="Q4" s="157"/>
      <c r="R4" s="157"/>
    </row>
    <row r="5" spans="1:138" ht="33.75" customHeight="1" x14ac:dyDescent="0.2">
      <c r="A5" s="354"/>
      <c r="B5" s="354"/>
      <c r="C5" s="354"/>
      <c r="D5" s="354"/>
      <c r="E5" s="354"/>
      <c r="F5" s="354"/>
      <c r="G5" s="354"/>
      <c r="H5" s="354"/>
      <c r="I5" s="337"/>
      <c r="J5" s="337"/>
      <c r="K5" s="337"/>
      <c r="L5" s="337"/>
      <c r="M5" s="424"/>
      <c r="N5" s="426"/>
      <c r="O5" s="354"/>
      <c r="P5" s="354"/>
      <c r="Q5" s="157"/>
      <c r="R5" s="157"/>
    </row>
    <row r="6" spans="1:138" ht="30.75" customHeight="1" x14ac:dyDescent="0.2">
      <c r="A6" s="354"/>
      <c r="B6" s="354"/>
      <c r="C6" s="354"/>
      <c r="D6" s="354"/>
      <c r="E6" s="354"/>
      <c r="F6" s="354"/>
      <c r="G6" s="354"/>
      <c r="H6" s="354"/>
      <c r="I6" s="337"/>
      <c r="J6" s="337"/>
      <c r="K6" s="337"/>
      <c r="L6" s="337"/>
      <c r="M6" s="424"/>
      <c r="N6" s="426"/>
      <c r="O6" s="354"/>
      <c r="P6" s="354"/>
      <c r="Q6" s="157"/>
      <c r="R6" s="157"/>
    </row>
    <row r="7" spans="1:138" ht="60" customHeight="1" thickBot="1" x14ac:dyDescent="0.3">
      <c r="A7" s="355"/>
      <c r="B7" s="355"/>
      <c r="C7" s="355"/>
      <c r="D7" s="355"/>
      <c r="E7" s="355"/>
      <c r="F7" s="355"/>
      <c r="G7" s="355"/>
      <c r="H7" s="355"/>
      <c r="I7" s="338"/>
      <c r="J7" s="338"/>
      <c r="K7" s="338"/>
      <c r="L7" s="338"/>
      <c r="M7" s="425"/>
      <c r="N7" s="427"/>
      <c r="O7" s="355"/>
      <c r="P7" s="355"/>
      <c r="Q7" s="96"/>
      <c r="R7" s="96"/>
    </row>
    <row r="8" spans="1:138" s="36" customFormat="1" ht="15" x14ac:dyDescent="0.25">
      <c r="A8" s="208">
        <f>'Контролна дейност'!C159+'Контролна дейност'!C188-'Контролна дейност'!AA157</f>
        <v>68</v>
      </c>
      <c r="B8" s="208">
        <f>'Контролна дейност'!C160+'Контролна дейност'!C189</f>
        <v>83</v>
      </c>
      <c r="C8" s="32">
        <f>'Контролна дейност'!Y157+'Контролна дейност'!Z162+'Контролна дейност'!Y187+'Контролна дейност'!Z192</f>
        <v>6</v>
      </c>
      <c r="D8" s="32">
        <f>'Контролна дейност'!Z157+'Контролна дейност'!Z159+'Контролна дейност'!Z187+'Контролна дейност'!Z189</f>
        <v>1</v>
      </c>
      <c r="E8" s="68">
        <v>0</v>
      </c>
      <c r="F8" s="68">
        <v>0</v>
      </c>
      <c r="G8" s="156">
        <f>F14+F16+F18+F20+F22+F24+F26+F28+F30+F32+F34+F36+F38+F40+F42+F44+F46</f>
        <v>2</v>
      </c>
      <c r="H8" s="210">
        <f>F15+F17+F19+F21+F23+F25+F27+F29+F31+F33+F35+F37+F39+F41+F43+F45+F47</f>
        <v>4900</v>
      </c>
      <c r="I8" s="69">
        <v>0</v>
      </c>
      <c r="J8" s="156">
        <f>H14+H16+H18+H20+H22+H24+H26+H28+H30+H32+H34+H36+H38+H40+H42+H44+H46</f>
        <v>0</v>
      </c>
      <c r="K8" s="210">
        <f>H15+H17+H19+H21+H23+H25+H27+H29+H31+H33+H35+H37+H39+H41+H43+H45+H47</f>
        <v>0</v>
      </c>
      <c r="L8" s="211">
        <v>0</v>
      </c>
      <c r="M8" s="69">
        <v>0</v>
      </c>
      <c r="N8" s="211">
        <v>0</v>
      </c>
      <c r="O8" s="211">
        <v>3003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дейност'!C161+'Контролна дейност'!C190</f>
        <v>57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дейност'!C162+'Контролна дейност'!C191</f>
        <v>26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3" t="s">
        <v>91</v>
      </c>
      <c r="B13" s="339" t="s">
        <v>31</v>
      </c>
      <c r="C13" s="340"/>
      <c r="D13" s="340"/>
      <c r="E13" s="340"/>
      <c r="F13" s="341"/>
      <c r="G13" s="342" t="s">
        <v>90</v>
      </c>
      <c r="H13" s="343"/>
    </row>
    <row r="14" spans="1:138" ht="63" customHeight="1" x14ac:dyDescent="0.25">
      <c r="A14" s="334"/>
      <c r="B14" s="356" t="s">
        <v>0</v>
      </c>
      <c r="C14" s="359" t="s">
        <v>13</v>
      </c>
      <c r="D14" s="360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4"/>
      <c r="B15" s="357"/>
      <c r="C15" s="361"/>
      <c r="D15" s="362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4"/>
      <c r="B16" s="357"/>
      <c r="C16" s="363" t="s">
        <v>21</v>
      </c>
      <c r="D16" s="364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4"/>
      <c r="B17" s="357"/>
      <c r="C17" s="365"/>
      <c r="D17" s="366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4"/>
      <c r="B18" s="357"/>
      <c r="C18" s="359" t="s">
        <v>22</v>
      </c>
      <c r="D18" s="367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4"/>
      <c r="B19" s="357"/>
      <c r="C19" s="361"/>
      <c r="D19" s="362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4"/>
      <c r="B20" s="357"/>
      <c r="C20" s="359" t="s">
        <v>14</v>
      </c>
      <c r="D20" s="367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4"/>
      <c r="B21" s="357"/>
      <c r="C21" s="361"/>
      <c r="D21" s="362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4"/>
      <c r="B22" s="357"/>
      <c r="C22" s="359" t="s">
        <v>59</v>
      </c>
      <c r="D22" s="367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4"/>
      <c r="B23" s="358"/>
      <c r="C23" s="368"/>
      <c r="D23" s="362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4"/>
      <c r="B24" s="369" t="s">
        <v>1</v>
      </c>
      <c r="C24" s="369"/>
      <c r="D24" s="37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4"/>
      <c r="B25" s="371"/>
      <c r="C25" s="372"/>
      <c r="D25" s="37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4"/>
      <c r="B26" s="374" t="s">
        <v>2</v>
      </c>
      <c r="C26" s="374"/>
      <c r="D26" s="375"/>
      <c r="E26" s="112" t="s">
        <v>17</v>
      </c>
      <c r="F26" s="113">
        <v>1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4"/>
      <c r="B27" s="376"/>
      <c r="C27" s="377"/>
      <c r="D27" s="378"/>
      <c r="E27" s="114" t="s">
        <v>51</v>
      </c>
      <c r="F27" s="115">
        <v>3500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4"/>
      <c r="B28" s="379" t="s">
        <v>3</v>
      </c>
      <c r="C28" s="379"/>
      <c r="D28" s="38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4"/>
      <c r="B29" s="381"/>
      <c r="C29" s="382"/>
      <c r="D29" s="38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4"/>
      <c r="B30" s="384" t="s">
        <v>4</v>
      </c>
      <c r="C30" s="384"/>
      <c r="D30" s="385"/>
      <c r="E30" s="120" t="s">
        <v>17</v>
      </c>
      <c r="F30" s="121">
        <v>1</v>
      </c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4"/>
      <c r="B31" s="386"/>
      <c r="C31" s="387"/>
      <c r="D31" s="388"/>
      <c r="E31" s="122" t="s">
        <v>51</v>
      </c>
      <c r="F31" s="123">
        <v>1400</v>
      </c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4"/>
      <c r="B32" s="389" t="s">
        <v>5</v>
      </c>
      <c r="C32" s="389"/>
      <c r="D32" s="39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4"/>
      <c r="B33" s="391"/>
      <c r="C33" s="392"/>
      <c r="D33" s="39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4"/>
      <c r="B34" s="394" t="s">
        <v>6</v>
      </c>
      <c r="C34" s="394"/>
      <c r="D34" s="39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4"/>
      <c r="B35" s="396"/>
      <c r="C35" s="397"/>
      <c r="D35" s="39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4"/>
      <c r="B36" s="399" t="s">
        <v>7</v>
      </c>
      <c r="C36" s="399"/>
      <c r="D36" s="40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4"/>
      <c r="B37" s="401"/>
      <c r="C37" s="402"/>
      <c r="D37" s="40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4"/>
      <c r="B38" s="404" t="s">
        <v>8</v>
      </c>
      <c r="C38" s="404"/>
      <c r="D38" s="40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4"/>
      <c r="B39" s="406"/>
      <c r="C39" s="407"/>
      <c r="D39" s="40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4"/>
      <c r="B40" s="409" t="s">
        <v>9</v>
      </c>
      <c r="C40" s="409"/>
      <c r="D40" s="41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4"/>
      <c r="B41" s="411"/>
      <c r="C41" s="412"/>
      <c r="D41" s="41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4"/>
      <c r="B42" s="414" t="s">
        <v>10</v>
      </c>
      <c r="C42" s="414"/>
      <c r="D42" s="41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4"/>
      <c r="B43" s="416"/>
      <c r="C43" s="417"/>
      <c r="D43" s="41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4"/>
      <c r="B44" s="344" t="s">
        <v>11</v>
      </c>
      <c r="C44" s="344"/>
      <c r="D44" s="345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4"/>
      <c r="B45" s="346"/>
      <c r="C45" s="347"/>
      <c r="D45" s="348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4"/>
      <c r="B46" s="349" t="s">
        <v>12</v>
      </c>
      <c r="C46" s="349"/>
      <c r="D46" s="349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5"/>
      <c r="B47" s="350"/>
      <c r="C47" s="351"/>
      <c r="D47" s="352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2024-05-02T08:08:57Z</dcterms:modified>
</cp:coreProperties>
</file>